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3090" windowWidth="8445" windowHeight="496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<sst xmlns="http://schemas.openxmlformats.org/spreadsheetml/2006/main" count="1002" uniqueCount="162">
  <si>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</si>
  <si>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</si>
  <si>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</si>
  <si>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</si>
  <si>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</si>
  <si>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</si>
  <si>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</si>
  <si>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</si>
  <si>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</si>
  <si>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</si>
  <si>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</si>
  <si>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</si>
  <si>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</si>
  <si>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</si>
  <si>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</si>
  <si>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</si>
  <si>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</si>
  <si>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</si>
  <si>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</si>
  <si>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</si>
  <si>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</si>
  <si>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</si>
  <si>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</si>
  <si>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</si>
  <si>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</si>
  <si>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</si>
  <si>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</si>
  <si>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</si>
  <si>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</si>
  <si>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</si>
  <si>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</si>
  <si>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</si>
  <si>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</si>
  <si>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</si>
  <si>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</si>
  <si>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</si>
  <si>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</si>
  <si>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</si>
  <si>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</si>
  <si>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</si>
  <si>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</si>
  <si>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</si>
  <si>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</si>
  <si>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</si>
  <si>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</si>
  <si>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</si>
  <si>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</si>
  <si>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</si>
  <si>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</si>
  <si>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</si>
  <si>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</si>
  <si>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</si>
  <si>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</si>
  <si>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</si>
  <si>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</si>
  <si>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</si>
  <si>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</si>
  <si>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</si>
  <si>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</si>
  <si>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</si>
  <si>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</si>
  <si>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</si>
  <si>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</si>
  <si>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</si>
  <si>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</si>
  <si>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</si>
  <si>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</si>
  <si>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</si>
  <si>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</si>
  <si>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</si>
  <si>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</si>
  <si>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</si>
  <si>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</si>
  <si>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</si>
  <si>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</si>
  <si>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</si>
  <si>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</si>
  <si>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</si>
  <si>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</si>
  <si>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</si>
  <si>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</si>
  <si>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</si>
  <si>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</si>
  <si>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</si>
  <si>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</si>
  <si>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</si>
  <si>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</si>
  <si>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</si>
  <si>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</si>
  <si>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</si>
  <si>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</si>
  <si>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</si>
  <si>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</si>
  <si>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</si>
  <si>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</si>
  <si>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</si>
  <si>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</si>
  <si>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</si>
  <si>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</si>
  <si>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</si>
  <si>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</si>
  <si>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</si>
  <si>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</si>
  <si>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</si>
  <si>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</si>
  <si>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</si>
  <si>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</si>
  <si>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</si>
  <si>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</si>
  <si>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</si>
  <si>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</si>
  <si>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</si>
  <si>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</si>
  <si>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</si>
  <si>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</si>
  <si>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</si>
  <si>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</si>
  <si>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</si>
  <si>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</si>
  <si>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</si>
  <si>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</si>
  <si>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</si>
  <si>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</si>
  <si>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</si>
  <si>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</si>
  <si>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</si>
  <si>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</si>
  <si>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</si>
  <si>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</si>
  <si>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</si>
  <si>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</si>
  <si>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</si>
  <si>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</si>
  <si>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</si>
  <si>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</si>
  <si>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</si>
  <si>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</si>
  <si>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Kanada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</si>
  <si>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</si>
  <si>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</si>
  <si>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</si>
  <si>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</si>
  <si>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</si>
  <si>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</si>
  <si>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Ghana</t>
  </si>
  <si>
    <t>Bangladesz</t>
  </si>
  <si>
    <t>Brazylia</t>
  </si>
  <si>
    <t>Słowenia</t>
  </si>
  <si>
    <t>Chorwacja</t>
  </si>
  <si>
    <t>Rumunia</t>
  </si>
  <si>
    <t>Boliwia</t>
  </si>
  <si>
    <t>wrzesień</t>
  </si>
  <si>
    <t>NR 10/2017</t>
  </si>
  <si>
    <t>Notowania z okresu: wrzesień - październik 2017r.</t>
  </si>
  <si>
    <t>wrzesień - październik 2017r.</t>
  </si>
  <si>
    <t>październik</t>
  </si>
  <si>
    <t>I-IX 2016r.</t>
  </si>
  <si>
    <t>I-IX 2017r.</t>
  </si>
  <si>
    <t>według ważniejszych krajów w okresie: styczeń-wrzesień 2017r. (dane wstępne)</t>
  </si>
  <si>
    <t>Irlandia</t>
  </si>
  <si>
    <t>Austria</t>
  </si>
  <si>
    <t>Grecja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</si>
</sst>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11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2" xfId="0" applyNumberFormat="1" applyFont="1" applyBorder="1" applyAlignment="1">
      <alignment vertical="center"/>
    </xf>
    <xf numFmtId="0" fontId="19" fillId="0" borderId="73" xfId="0" applyFont="1" applyBorder="1" applyAlignment="1">
      <alignment vertical="center"/>
    </xf>
    <xf numFmtId="49" fontId="19" fillId="0" borderId="79" xfId="0" applyNumberFormat="1" applyFont="1" applyBorder="1" applyAlignment="1">
      <alignment vertical="center"/>
    </xf>
    <xf numFmtId="0" fontId="19" fillId="0" borderId="80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5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5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7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89" xfId="6" applyFont="1" applyBorder="1" applyAlignment="1">
      <alignment horizontal="centerContinuous"/>
    </xf>
    <xf numFmtId="0" fontId="46" fillId="0" borderId="90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7" fillId="0" borderId="95" xfId="6" applyFont="1" applyBorder="1" applyAlignment="1">
      <alignment horizontal="center" vertical="center"/>
    </xf>
    <xf numFmtId="0" fontId="47" fillId="0" borderId="96" xfId="6" applyFont="1" applyFill="1" applyBorder="1" applyAlignment="1">
      <alignment horizontal="center" vertical="center" wrapText="1"/>
    </xf>
    <xf numFmtId="0" fontId="47" fillId="3" borderId="97" xfId="6" applyFont="1" applyFill="1" applyBorder="1" applyAlignment="1">
      <alignment horizontal="center" vertical="center" wrapText="1"/>
    </xf>
    <xf numFmtId="0" fontId="47" fillId="0" borderId="98" xfId="6" applyFont="1" applyBorder="1" applyAlignment="1">
      <alignment horizontal="center" vertical="center" wrapText="1"/>
    </xf>
    <xf numFmtId="0" fontId="47" fillId="0" borderId="99" xfId="6" applyFont="1" applyBorder="1" applyAlignment="1">
      <alignment horizontal="center" vertical="center"/>
    </xf>
    <xf numFmtId="0" fontId="47" fillId="0" borderId="100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1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2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3" xfId="5" applyNumberFormat="1" applyFont="1" applyFill="1" applyBorder="1"/>
    <xf numFmtId="3" fontId="24" fillId="0" borderId="104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4" xfId="4" applyNumberFormat="1" applyFont="1" applyBorder="1" applyAlignment="1">
      <alignment vertical="center"/>
    </xf>
    <xf numFmtId="3" fontId="36" fillId="3" borderId="75" xfId="4" applyNumberFormat="1" applyFont="1" applyFill="1" applyBorder="1" applyAlignment="1">
      <alignment vertical="center"/>
    </xf>
    <xf numFmtId="3" fontId="36" fillId="0" borderId="76" xfId="0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3" borderId="82" xfId="4" applyNumberFormat="1" applyFont="1" applyFill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86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88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7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88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0" fontId="24" fillId="5" borderId="0" xfId="0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24" fillId="5" borderId="11" xfId="6" applyNumberFormat="1" applyFont="1" applyFill="1" applyBorder="1"/>
    <xf numFmtId="3" fontId="24" fillId="7" borderId="11" xfId="6" applyNumberFormat="1" applyFont="1" applyFill="1" applyBorder="1"/>
    <xf numFmtId="3" fontId="24" fillId="5" borderId="11" xfId="5" applyNumberFormat="1" applyFont="1" applyFill="1" applyBorder="1"/>
    <xf numFmtId="3" fontId="24" fillId="7" borderId="11" xfId="5" applyNumberFormat="1" applyFont="1" applyFill="1" applyBorder="1"/>
    <xf numFmtId="4" fontId="24" fillId="5" borderId="6" xfId="5" applyNumberFormat="1" applyFont="1" applyFill="1" applyBorder="1"/>
    <xf numFmtId="3" fontId="24" fillId="5" borderId="39" xfId="5" applyNumberFormat="1" applyFont="1" applyFill="1" applyBorder="1"/>
    <xf numFmtId="4" fontId="24" fillId="5" borderId="38" xfId="5" applyNumberFormat="1" applyFont="1" applyFill="1" applyBorder="1"/>
    <xf numFmtId="4" fontId="24" fillId="5" borderId="65" xfId="5" applyNumberFormat="1" applyFont="1" applyFill="1" applyBorder="1"/>
    <xf numFmtId="3" fontId="24" fillId="5" borderId="39" xfId="6" applyNumberFormat="1" applyFont="1" applyFill="1" applyBorder="1"/>
    <xf numFmtId="4" fontId="51" fillId="5" borderId="18" xfId="5" applyNumberFormat="1" applyFont="1" applyFill="1" applyBorder="1"/>
    <xf numFmtId="14" fontId="33" fillId="0" borderId="0" xfId="3" applyNumberFormat="1" applyFont="1" applyFill="1" applyAlignment="1">
      <alignment horizontal="left"/>
    </xf>
    <xf numFmtId="3" fontId="47" fillId="0" borderId="40" xfId="4" applyNumberFormat="1" applyFont="1" applyBorder="1" applyAlignment="1">
      <alignment vertical="center"/>
    </xf>
    <xf numFmtId="3" fontId="47" fillId="3" borderId="14" xfId="4" applyNumberFormat="1" applyFont="1" applyFill="1" applyBorder="1" applyAlignment="1">
      <alignment vertical="center"/>
    </xf>
    <xf numFmtId="3" fontId="47" fillId="3" borderId="34" xfId="4" applyNumberFormat="1" applyFont="1" applyFill="1" applyBorder="1" applyAlignment="1">
      <alignment vertical="center"/>
    </xf>
    <xf numFmtId="3" fontId="47" fillId="0" borderId="32" xfId="4" applyNumberFormat="1" applyFont="1" applyBorder="1" applyAlignment="1">
      <alignment vertical="center"/>
    </xf>
    <xf numFmtId="3" fontId="47" fillId="0" borderId="31" xfId="4" applyNumberFormat="1" applyFont="1" applyBorder="1" applyAlignment="1">
      <alignment vertical="center"/>
    </xf>
    <xf numFmtId="3" fontId="47" fillId="3" borderId="8" xfId="4" applyNumberFormat="1" applyFont="1" applyFill="1" applyBorder="1" applyAlignment="1">
      <alignment vertical="center"/>
    </xf>
    <xf numFmtId="3" fontId="47" fillId="6" borderId="2" xfId="4" applyNumberFormat="1" applyFont="1" applyFill="1" applyBorder="1" applyAlignment="1">
      <alignment vertical="center"/>
    </xf>
    <xf numFmtId="3" fontId="47" fillId="6" borderId="44" xfId="4" applyNumberFormat="1" applyFont="1" applyFill="1" applyBorder="1" applyAlignment="1">
      <alignment vertical="center"/>
    </xf>
    <xf numFmtId="3" fontId="47" fillId="6" borderId="45" xfId="4" applyNumberFormat="1" applyFont="1" applyFill="1" applyBorder="1" applyAlignment="1">
      <alignment vertical="center"/>
    </xf>
    <xf numFmtId="3" fontId="36" fillId="7" borderId="106" xfId="4" applyNumberFormat="1" applyFont="1" applyFill="1" applyBorder="1" applyAlignment="1">
      <alignment vertical="center"/>
    </xf>
    <xf numFmtId="3" fontId="36" fillId="7" borderId="107" xfId="4" applyNumberFormat="1" applyFont="1" applyFill="1" applyBorder="1" applyAlignment="1">
      <alignment vertical="center"/>
    </xf>
    <xf numFmtId="3" fontId="36" fillId="0" borderId="105" xfId="4" applyNumberFormat="1" applyFont="1" applyBorder="1" applyAlignment="1">
      <alignment vertical="center"/>
    </xf>
    <xf numFmtId="3" fontId="36" fillId="7" borderId="70" xfId="4" applyNumberFormat="1" applyFont="1" applyFill="1" applyBorder="1" applyAlignment="1">
      <alignment vertical="center"/>
    </xf>
    <xf numFmtId="3" fontId="36" fillId="0" borderId="108" xfId="4" applyNumberFormat="1" applyFont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0" borderId="110" xfId="4" applyNumberFormat="1" applyFont="1" applyBorder="1" applyAlignment="1">
      <alignment vertical="center"/>
    </xf>
    <xf numFmtId="3" fontId="36" fillId="0" borderId="70" xfId="0" applyNumberFormat="1" applyFont="1" applyBorder="1" applyAlignment="1">
      <alignment vertical="center"/>
    </xf>
    <xf numFmtId="3" fontId="36" fillId="0" borderId="83" xfId="0" applyNumberFormat="1" applyFont="1" applyBorder="1" applyAlignment="1">
      <alignment vertical="center"/>
    </xf>
    <xf numFmtId="3" fontId="36" fillId="3" borderId="64" xfId="4" applyNumberFormat="1" applyFont="1" applyFill="1" applyBorder="1" applyAlignment="1">
      <alignment vertical="center"/>
    </xf>
    <xf numFmtId="0" fontId="49" fillId="0" borderId="19" xfId="4" applyFont="1" applyBorder="1" applyAlignment="1">
      <alignment horizontal="center"/>
    </xf>
    <xf numFmtId="0" fontId="49" fillId="3" borderId="64" xfId="4" applyFont="1" applyFill="1" applyBorder="1" applyAlignment="1">
      <alignment horizontal="center"/>
    </xf>
    <xf numFmtId="0" fontId="49" fillId="0" borderId="65" xfId="4" applyFont="1" applyBorder="1" applyAlignment="1">
      <alignment horizontal="center"/>
    </xf>
    <xf numFmtId="0" fontId="49" fillId="3" borderId="21" xfId="4" applyFont="1" applyFill="1" applyBorder="1" applyAlignment="1">
      <alignment horizontal="center"/>
    </xf>
    <xf numFmtId="0" fontId="49" fillId="0" borderId="18" xfId="4" applyFont="1" applyBorder="1" applyAlignment="1">
      <alignment horizontal="center"/>
    </xf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447675</xdr:colOff>
      <xdr:row>57</xdr:row>
      <xdr:rowOff>97790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14875" cy="9327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600075</xdr:colOff>
      <xdr:row>0</xdr:row>
      <xdr:rowOff>0</xdr:rowOff>
    </xdr:from>
    <xdr:to>
      <xdr:col>15</xdr:col>
      <xdr:colOff>414655</xdr:colOff>
      <xdr:row>57</xdr:row>
      <xdr:rowOff>85725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0"/>
          <a:ext cx="4691380" cy="9315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429260</xdr:colOff>
      <xdr:row>58</xdr:row>
      <xdr:rowOff>47625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96460" cy="9439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400050</xdr:colOff>
      <xdr:row>0</xdr:row>
      <xdr:rowOff>0</xdr:rowOff>
    </xdr:from>
    <xdr:to>
      <xdr:col>15</xdr:col>
      <xdr:colOff>187960</xdr:colOff>
      <xdr:row>57</xdr:row>
      <xdr:rowOff>84455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0"/>
          <a:ext cx="4664710" cy="9314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2</xdr:row>
      <xdr:rowOff>0</xdr:rowOff>
    </xdr:from>
    <xdr:to>
      <xdr:col>18</xdr:col>
      <xdr:colOff>349834</xdr:colOff>
      <xdr:row>25</xdr:row>
      <xdr:rowOff>12821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23850"/>
          <a:ext cx="8188909" cy="37370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N24" sqref="N24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132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80">
        <v>43060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152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153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405" t="s">
        <v>38</v>
      </c>
      <c r="E23" s="405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405" t="s">
        <v>11</v>
      </c>
      <c r="E29" s="405"/>
      <c r="F29" s="405"/>
      <c r="G29" s="405"/>
    </row>
    <row r="31" spans="1:7" x14ac:dyDescent="0.2">
      <c r="D31" t="s">
        <v>12</v>
      </c>
      <c r="F31" t="s">
        <v>70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154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06" t="s">
        <v>14</v>
      </c>
      <c r="B4" s="142">
        <v>2017</v>
      </c>
      <c r="C4" s="143"/>
      <c r="D4" s="144"/>
      <c r="E4" s="145"/>
      <c r="F4" s="143"/>
      <c r="G4" s="144"/>
    </row>
    <row r="5" spans="1:11" ht="15.75" x14ac:dyDescent="0.2">
      <c r="A5" s="407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08"/>
      <c r="B6" s="293" t="s">
        <v>155</v>
      </c>
      <c r="C6" s="294" t="s">
        <v>151</v>
      </c>
      <c r="D6" s="23" t="s">
        <v>17</v>
      </c>
      <c r="E6" s="293" t="s">
        <v>155</v>
      </c>
      <c r="F6" s="294" t="s">
        <v>151</v>
      </c>
      <c r="G6" s="23" t="s">
        <v>17</v>
      </c>
    </row>
    <row r="7" spans="1:11" ht="16.5" thickBot="1" x14ac:dyDescent="0.3">
      <c r="A7" s="24" t="s">
        <v>66</v>
      </c>
      <c r="B7" s="94">
        <v>1469.5039999999999</v>
      </c>
      <c r="C7" s="25">
        <v>1411.3440000000001</v>
      </c>
      <c r="D7" s="95">
        <v>4.1208946932852557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1335.0129999999999</v>
      </c>
      <c r="C9" s="27">
        <v>1378.4010000000001</v>
      </c>
      <c r="D9" s="28">
        <v>-3.1477052033479476</v>
      </c>
      <c r="E9" s="29">
        <v>2.2258766498704396</v>
      </c>
      <c r="F9" s="30">
        <v>2.9760207983233342</v>
      </c>
      <c r="G9" s="28">
        <v>-25.206280442513023</v>
      </c>
    </row>
    <row r="10" spans="1:11" ht="15.75" x14ac:dyDescent="0.25">
      <c r="A10" s="31" t="s">
        <v>19</v>
      </c>
      <c r="B10" s="100">
        <v>1192.9649999999999</v>
      </c>
      <c r="C10" s="32">
        <v>1173.066</v>
      </c>
      <c r="D10" s="33">
        <v>1.6963239920004405</v>
      </c>
      <c r="E10" s="34">
        <v>86.185648861364783</v>
      </c>
      <c r="F10" s="35">
        <v>87.17164439444241</v>
      </c>
      <c r="G10" s="33">
        <v>-1.1310966311660964</v>
      </c>
    </row>
    <row r="11" spans="1:11" ht="15.75" x14ac:dyDescent="0.25">
      <c r="A11" s="31" t="s">
        <v>61</v>
      </c>
      <c r="B11" s="100">
        <v>2927.1</v>
      </c>
      <c r="C11" s="32">
        <v>2903.2449999999999</v>
      </c>
      <c r="D11" s="33">
        <v>0.82166679009177734</v>
      </c>
      <c r="E11" s="34">
        <v>4.570575425928423</v>
      </c>
      <c r="F11" s="35">
        <v>3.8283956049297454</v>
      </c>
      <c r="G11" s="33">
        <v>19.386184124832557</v>
      </c>
    </row>
    <row r="12" spans="1:11" ht="15.75" x14ac:dyDescent="0.25">
      <c r="A12" s="31" t="s">
        <v>71</v>
      </c>
      <c r="B12" s="100">
        <v>2896.3110000000001</v>
      </c>
      <c r="C12" s="32">
        <v>2797.6779999999999</v>
      </c>
      <c r="D12" s="113">
        <v>3.5255308151974694</v>
      </c>
      <c r="E12" s="83">
        <v>1.487635665655181</v>
      </c>
      <c r="F12" s="35">
        <v>1.3493459090009219</v>
      </c>
      <c r="G12" s="33">
        <v>10.24865127109261</v>
      </c>
    </row>
    <row r="13" spans="1:11" ht="16.5" thickBot="1" x14ac:dyDescent="0.3">
      <c r="A13" s="335" t="s">
        <v>136</v>
      </c>
      <c r="B13" s="102">
        <v>4244.8540000000003</v>
      </c>
      <c r="C13" s="36">
        <v>4253.7139999999999</v>
      </c>
      <c r="D13" s="336">
        <v>-0.20828856853092786</v>
      </c>
      <c r="E13" s="337">
        <v>5.5302633971811694</v>
      </c>
      <c r="F13" s="123">
        <v>4.6745932933035812</v>
      </c>
      <c r="G13" s="28">
        <v>18.304696263166836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1335.0129999999999</v>
      </c>
      <c r="C15" s="27">
        <v>1378.4010000000001</v>
      </c>
      <c r="D15" s="28">
        <v>-3.1477052033479476</v>
      </c>
      <c r="E15" s="29">
        <v>2.2258766498704396</v>
      </c>
      <c r="F15" s="30">
        <v>2.9760207983233342</v>
      </c>
      <c r="G15" s="28">
        <v>-25.206280442513023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1470.645</v>
      </c>
      <c r="C17" s="27">
        <v>1539.463</v>
      </c>
      <c r="D17" s="28">
        <v>-4.4702600841981903</v>
      </c>
      <c r="E17" s="29">
        <v>4.6248796503415335</v>
      </c>
      <c r="F17" s="30">
        <v>3.812632139276126</v>
      </c>
      <c r="G17" s="28">
        <v>21.304114359682821</v>
      </c>
    </row>
    <row r="18" spans="1:7" ht="15.75" x14ac:dyDescent="0.25">
      <c r="A18" s="46" t="s">
        <v>41</v>
      </c>
      <c r="B18" s="100">
        <v>1158.9870000000001</v>
      </c>
      <c r="C18" s="32">
        <v>1135.672</v>
      </c>
      <c r="D18" s="113">
        <v>2.0529695193682729</v>
      </c>
      <c r="E18" s="34">
        <v>76.075662921892643</v>
      </c>
      <c r="F18" s="35">
        <v>78.293049577449665</v>
      </c>
      <c r="G18" s="33">
        <v>-2.8321628388782081</v>
      </c>
    </row>
    <row r="19" spans="1:7" ht="15.75" x14ac:dyDescent="0.25">
      <c r="A19" s="46" t="s">
        <v>42</v>
      </c>
      <c r="B19" s="100">
        <v>1416.643</v>
      </c>
      <c r="C19" s="32">
        <v>1462.0039999999999</v>
      </c>
      <c r="D19" s="33">
        <v>-3.1026590898520032</v>
      </c>
      <c r="E19" s="34">
        <v>5.3938882077762056</v>
      </c>
      <c r="F19" s="35">
        <v>4.9786053991051276</v>
      </c>
      <c r="G19" s="33">
        <v>8.3413481362817485</v>
      </c>
    </row>
    <row r="20" spans="1:7" ht="16.5" thickBot="1" x14ac:dyDescent="0.3">
      <c r="A20" s="46" t="s">
        <v>43</v>
      </c>
      <c r="B20" s="100">
        <v>2225.1840000000002</v>
      </c>
      <c r="C20" s="32">
        <v>2229.3850000000002</v>
      </c>
      <c r="D20" s="33">
        <v>-0.1884376184463438</v>
      </c>
      <c r="E20" s="34">
        <v>9.1218081354380615E-2</v>
      </c>
      <c r="F20" s="35">
        <v>8.735727861149184E-2</v>
      </c>
      <c r="G20" s="33">
        <v>4.4195547345964217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2526.4499999999998</v>
      </c>
      <c r="C22" s="27">
        <v>2522.0230000000001</v>
      </c>
      <c r="D22" s="28">
        <v>0.17553368863010685</v>
      </c>
      <c r="E22" s="29">
        <v>0.18429812513038257</v>
      </c>
      <c r="F22" s="30">
        <v>0.16696784337393522</v>
      </c>
      <c r="G22" s="28">
        <v>10.379412829592026</v>
      </c>
    </row>
    <row r="23" spans="1:7" ht="15.75" x14ac:dyDescent="0.25">
      <c r="A23" s="46" t="s">
        <v>41</v>
      </c>
      <c r="B23" s="100">
        <v>3087.4</v>
      </c>
      <c r="C23" s="32">
        <v>3066.527</v>
      </c>
      <c r="D23" s="33">
        <v>0.6806723045321319</v>
      </c>
      <c r="E23" s="34">
        <v>3.5401328826540666</v>
      </c>
      <c r="F23" s="35">
        <v>2.9390931079056482</v>
      </c>
      <c r="G23" s="33">
        <v>20.449837847318484</v>
      </c>
    </row>
    <row r="24" spans="1:7" ht="15.75" x14ac:dyDescent="0.25">
      <c r="A24" s="46" t="s">
        <v>42</v>
      </c>
      <c r="B24" s="100">
        <v>1990.7380000000001</v>
      </c>
      <c r="C24" s="32">
        <v>1957.8389999999999</v>
      </c>
      <c r="D24" s="33">
        <v>1.6803731052451258</v>
      </c>
      <c r="E24" s="34">
        <v>0.4916665431384154</v>
      </c>
      <c r="F24" s="35">
        <v>0.42885402811398904</v>
      </c>
      <c r="G24" s="33">
        <v>14.646595556222886</v>
      </c>
    </row>
    <row r="25" spans="1:7" ht="16.5" thickBot="1" x14ac:dyDescent="0.3">
      <c r="A25" s="46" t="s">
        <v>43</v>
      </c>
      <c r="B25" s="100">
        <v>2833.2570000000001</v>
      </c>
      <c r="C25" s="32">
        <v>2866.4140000000002</v>
      </c>
      <c r="D25" s="89">
        <v>-1.156741489540595</v>
      </c>
      <c r="E25" s="34">
        <v>0.35447787500555877</v>
      </c>
      <c r="F25" s="35">
        <v>0.29348062553617299</v>
      </c>
      <c r="G25" s="33">
        <v>20.784080502059432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2861.181</v>
      </c>
      <c r="C27" s="27">
        <v>2207.134</v>
      </c>
      <c r="D27" s="28">
        <v>29.633316327871352</v>
      </c>
      <c r="E27" s="29">
        <v>0.1533859334704557</v>
      </c>
      <c r="F27" s="30">
        <v>0.14224249307141676</v>
      </c>
      <c r="G27" s="28">
        <v>7.8341149388066995</v>
      </c>
    </row>
    <row r="28" spans="1:7" ht="15.75" x14ac:dyDescent="0.25">
      <c r="A28" s="46" t="s">
        <v>41</v>
      </c>
      <c r="B28" s="100">
        <v>3513.8710000000001</v>
      </c>
      <c r="C28" s="32">
        <v>3180.194</v>
      </c>
      <c r="D28" s="33">
        <v>10.492347322207392</v>
      </c>
      <c r="E28" s="34">
        <v>0.96805776349751016</v>
      </c>
      <c r="F28" s="35">
        <v>0.90028966633941432</v>
      </c>
      <c r="G28" s="33">
        <v>7.5273658792110236</v>
      </c>
    </row>
    <row r="29" spans="1:7" ht="15.75" x14ac:dyDescent="0.25">
      <c r="A29" s="46" t="s">
        <v>42</v>
      </c>
      <c r="B29" s="101">
        <v>3596.8209999999999</v>
      </c>
      <c r="C29" s="47">
        <v>3715.37</v>
      </c>
      <c r="D29" s="33">
        <v>-3.1907723860611457</v>
      </c>
      <c r="E29" s="34">
        <v>6.5964086179574888E-2</v>
      </c>
      <c r="F29" s="35">
        <v>6.2750069914514428E-2</v>
      </c>
      <c r="G29" s="33">
        <v>5.1219325642807618</v>
      </c>
    </row>
    <row r="30" spans="1:7" ht="16.5" thickBot="1" x14ac:dyDescent="0.3">
      <c r="A30" s="155" t="s">
        <v>43</v>
      </c>
      <c r="B30" s="102" t="s">
        <v>68</v>
      </c>
      <c r="C30" s="36">
        <v>1494.9059999999999</v>
      </c>
      <c r="D30" s="160" t="s">
        <v>52</v>
      </c>
      <c r="E30" s="38">
        <v>0.30022788250764038</v>
      </c>
      <c r="F30" s="39">
        <v>0.24406367967557641</v>
      </c>
      <c r="G30" s="37">
        <v>23.012110161872791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I38" sqref="I37:I38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wrzesień - październik 2017r.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06" t="s">
        <v>14</v>
      </c>
      <c r="B4" s="142">
        <v>2017</v>
      </c>
      <c r="C4" s="143"/>
      <c r="D4" s="144"/>
      <c r="E4" s="145"/>
      <c r="F4" s="143"/>
      <c r="G4" s="144"/>
      <c r="I4" s="406" t="s">
        <v>14</v>
      </c>
      <c r="J4" s="142">
        <v>2017</v>
      </c>
      <c r="K4" s="143"/>
      <c r="L4" s="144"/>
      <c r="M4" s="145"/>
      <c r="N4" s="143"/>
      <c r="O4" s="144"/>
    </row>
    <row r="5" spans="1:15" ht="15.75" x14ac:dyDescent="0.2">
      <c r="A5" s="407"/>
      <c r="B5" s="71" t="s">
        <v>15</v>
      </c>
      <c r="C5" s="19"/>
      <c r="D5" s="20"/>
      <c r="E5" s="21" t="s">
        <v>16</v>
      </c>
      <c r="F5" s="22"/>
      <c r="G5" s="20"/>
      <c r="I5" s="407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08"/>
      <c r="B6" s="293" t="s">
        <v>155</v>
      </c>
      <c r="C6" s="294" t="s">
        <v>151</v>
      </c>
      <c r="D6" s="23" t="s">
        <v>17</v>
      </c>
      <c r="E6" s="293" t="s">
        <v>155</v>
      </c>
      <c r="F6" s="294" t="s">
        <v>151</v>
      </c>
      <c r="G6" s="23" t="s">
        <v>17</v>
      </c>
      <c r="I6" s="408"/>
      <c r="J6" s="293" t="s">
        <v>155</v>
      </c>
      <c r="K6" s="294" t="s">
        <v>151</v>
      </c>
      <c r="L6" s="23" t="s">
        <v>17</v>
      </c>
      <c r="M6" s="293" t="s">
        <v>155</v>
      </c>
      <c r="N6" s="294" t="s">
        <v>151</v>
      </c>
      <c r="O6" s="23" t="s">
        <v>17</v>
      </c>
    </row>
    <row r="7" spans="1:15" ht="16.5" thickBot="1" x14ac:dyDescent="0.3">
      <c r="A7" s="24" t="s">
        <v>66</v>
      </c>
      <c r="B7" s="94">
        <v>1316.4069999999999</v>
      </c>
      <c r="C7" s="25">
        <v>1275.529</v>
      </c>
      <c r="D7" s="95">
        <v>3.2047879742444061</v>
      </c>
      <c r="E7" s="96">
        <v>100</v>
      </c>
      <c r="F7" s="97">
        <v>100</v>
      </c>
      <c r="G7" s="98" t="s">
        <v>52</v>
      </c>
      <c r="I7" s="24" t="s">
        <v>66</v>
      </c>
      <c r="J7" s="94">
        <v>1797.537</v>
      </c>
      <c r="K7" s="25">
        <v>1759.7470000000001</v>
      </c>
      <c r="L7" s="95">
        <v>2.1474677894038159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1372.3320000000001</v>
      </c>
      <c r="C9" s="27">
        <v>1408.655</v>
      </c>
      <c r="D9" s="28">
        <v>-2.5785589800199387</v>
      </c>
      <c r="E9" s="29">
        <v>2.485836129694599</v>
      </c>
      <c r="F9" s="30">
        <v>3.4515662548863006</v>
      </c>
      <c r="G9" s="28">
        <v>-27.97947522590767</v>
      </c>
      <c r="I9" s="154" t="s">
        <v>18</v>
      </c>
      <c r="J9" s="99">
        <v>1215.9090000000001</v>
      </c>
      <c r="K9" s="27">
        <v>1225.867</v>
      </c>
      <c r="L9" s="28">
        <v>-0.81232303341225898</v>
      </c>
      <c r="M9" s="29">
        <v>1.6688728177567704</v>
      </c>
      <c r="N9" s="30">
        <v>1.7561246237735411</v>
      </c>
      <c r="O9" s="28">
        <v>-4.9684290531320565</v>
      </c>
    </row>
    <row r="10" spans="1:15" ht="15.75" x14ac:dyDescent="0.25">
      <c r="A10" s="31" t="s">
        <v>19</v>
      </c>
      <c r="B10" s="100">
        <v>1127.355</v>
      </c>
      <c r="C10" s="32">
        <v>1110.335</v>
      </c>
      <c r="D10" s="33">
        <v>1.5328707101910668</v>
      </c>
      <c r="E10" s="34">
        <v>90.132300411924177</v>
      </c>
      <c r="F10" s="35">
        <v>90.292444985509704</v>
      </c>
      <c r="G10" s="33">
        <v>-0.17736209669726716</v>
      </c>
      <c r="I10" s="31" t="s">
        <v>19</v>
      </c>
      <c r="J10" s="100">
        <v>1355.9770000000001</v>
      </c>
      <c r="K10" s="32">
        <v>1356.605</v>
      </c>
      <c r="L10" s="33">
        <v>-4.6292030473124385E-2</v>
      </c>
      <c r="M10" s="34">
        <v>77.729330826085231</v>
      </c>
      <c r="N10" s="35">
        <v>79.165989729814939</v>
      </c>
      <c r="O10" s="33">
        <v>-1.8147425537568225</v>
      </c>
    </row>
    <row r="11" spans="1:15" ht="15.75" x14ac:dyDescent="0.25">
      <c r="A11" s="31" t="s">
        <v>61</v>
      </c>
      <c r="B11" s="100">
        <v>3074.7280000000001</v>
      </c>
      <c r="C11" s="32">
        <v>3093.19</v>
      </c>
      <c r="D11" s="33">
        <v>-0.59685955275944869</v>
      </c>
      <c r="E11" s="34">
        <v>2.6562692227741884</v>
      </c>
      <c r="F11" s="35">
        <v>2.0017850461918818</v>
      </c>
      <c r="G11" s="33">
        <v>32.695027761715572</v>
      </c>
      <c r="I11" s="31" t="s">
        <v>61</v>
      </c>
      <c r="J11" s="100">
        <v>2830.2139999999999</v>
      </c>
      <c r="K11" s="32">
        <v>2788.6840000000002</v>
      </c>
      <c r="L11" s="33">
        <v>1.4892329141630871</v>
      </c>
      <c r="M11" s="34">
        <v>8.6722757821421066</v>
      </c>
      <c r="N11" s="35">
        <v>8.5141206018660593</v>
      </c>
      <c r="O11" s="33">
        <v>1.8575633077288574</v>
      </c>
    </row>
    <row r="12" spans="1:15" ht="15.75" x14ac:dyDescent="0.25">
      <c r="A12" s="31" t="s">
        <v>71</v>
      </c>
      <c r="B12" s="100">
        <v>3358.6590000000001</v>
      </c>
      <c r="C12" s="32">
        <v>2951.7820000000002</v>
      </c>
      <c r="D12" s="113">
        <v>13.784114138510226</v>
      </c>
      <c r="E12" s="83">
        <v>1.3348294396388982</v>
      </c>
      <c r="F12" s="35">
        <v>1.205527779048343</v>
      </c>
      <c r="G12" s="33">
        <v>10.725730492301674</v>
      </c>
      <c r="I12" s="31" t="s">
        <v>71</v>
      </c>
      <c r="J12" s="100">
        <v>2167.759</v>
      </c>
      <c r="K12" s="32">
        <v>2520.328</v>
      </c>
      <c r="L12" s="113">
        <v>-13.98901254122479</v>
      </c>
      <c r="M12" s="83">
        <v>1.815046897280469</v>
      </c>
      <c r="N12" s="35">
        <v>1.7182763322418102</v>
      </c>
      <c r="O12" s="33">
        <v>5.6318394907065743</v>
      </c>
    </row>
    <row r="13" spans="1:15" ht="16.5" thickBot="1" x14ac:dyDescent="0.3">
      <c r="A13" s="335" t="s">
        <v>136</v>
      </c>
      <c r="B13" s="102">
        <v>4119.3429999999998</v>
      </c>
      <c r="C13" s="36">
        <v>4161.0169999999998</v>
      </c>
      <c r="D13" s="336" t="s">
        <v>52</v>
      </c>
      <c r="E13" s="337">
        <v>3.3907647959681486</v>
      </c>
      <c r="F13" s="123">
        <v>3.0486759343637813</v>
      </c>
      <c r="G13" s="28">
        <v>11.22089946486086</v>
      </c>
      <c r="I13" s="335" t="s">
        <v>136</v>
      </c>
      <c r="J13" s="102">
        <v>4335.009</v>
      </c>
      <c r="K13" s="36">
        <v>4335.67</v>
      </c>
      <c r="L13" s="336">
        <v>-1.5245625243619974E-2</v>
      </c>
      <c r="M13" s="337">
        <v>10.114473676735427</v>
      </c>
      <c r="N13" s="123">
        <v>8.8454887123036432</v>
      </c>
      <c r="O13" s="28">
        <v>14.346126095516777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1372.3320000000001</v>
      </c>
      <c r="C15" s="27">
        <v>1408.655</v>
      </c>
      <c r="D15" s="28">
        <v>-2.5785589800199387</v>
      </c>
      <c r="E15" s="29">
        <v>2.485836129694599</v>
      </c>
      <c r="F15" s="30">
        <v>3.4515662548863006</v>
      </c>
      <c r="G15" s="28">
        <v>-27.97947522590767</v>
      </c>
      <c r="I15" s="46" t="s">
        <v>40</v>
      </c>
      <c r="J15" s="99">
        <v>1215.9090000000001</v>
      </c>
      <c r="K15" s="27">
        <v>1225.867</v>
      </c>
      <c r="L15" s="28">
        <v>-0.81232303341225898</v>
      </c>
      <c r="M15" s="29">
        <v>1.6688728177567704</v>
      </c>
      <c r="N15" s="30">
        <v>1.7561246237735411</v>
      </c>
      <c r="O15" s="28">
        <v>-4.9684290531320565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1265.087</v>
      </c>
      <c r="C17" s="27">
        <v>1376.403</v>
      </c>
      <c r="D17" s="28">
        <v>-8.0874569439328461</v>
      </c>
      <c r="E17" s="29">
        <v>4.5127384684566207</v>
      </c>
      <c r="F17" s="30">
        <v>3.4607846931702637</v>
      </c>
      <c r="G17" s="28">
        <v>30.396394706736611</v>
      </c>
      <c r="I17" s="46" t="s">
        <v>40</v>
      </c>
      <c r="J17" s="99">
        <v>1879.182</v>
      </c>
      <c r="K17" s="27">
        <v>1846.472</v>
      </c>
      <c r="L17" s="28">
        <v>1.77148638051376</v>
      </c>
      <c r="M17" s="29">
        <v>4.8651596666344741</v>
      </c>
      <c r="N17" s="30">
        <v>4.715211162177221</v>
      </c>
      <c r="O17" s="28">
        <v>3.1801015755149176</v>
      </c>
    </row>
    <row r="18" spans="1:15" ht="15.75" x14ac:dyDescent="0.25">
      <c r="A18" s="46" t="s">
        <v>41</v>
      </c>
      <c r="B18" s="100">
        <v>1114.1379999999999</v>
      </c>
      <c r="C18" s="32">
        <v>1089.914</v>
      </c>
      <c r="D18" s="113">
        <v>2.2225606790994457</v>
      </c>
      <c r="E18" s="34">
        <v>83.194522808550715</v>
      </c>
      <c r="F18" s="35">
        <v>84.661714981369613</v>
      </c>
      <c r="G18" s="33">
        <v>-1.7330054950360541</v>
      </c>
      <c r="I18" s="46" t="s">
        <v>41</v>
      </c>
      <c r="J18" s="100">
        <v>1290.431</v>
      </c>
      <c r="K18" s="32">
        <v>1296.0719999999999</v>
      </c>
      <c r="L18" s="113">
        <v>-0.4352381657809018</v>
      </c>
      <c r="M18" s="34">
        <v>60.822392528249146</v>
      </c>
      <c r="N18" s="35">
        <v>61.955787900340454</v>
      </c>
      <c r="O18" s="33">
        <v>-1.829361566532639</v>
      </c>
    </row>
    <row r="19" spans="1:15" ht="15.75" x14ac:dyDescent="0.25">
      <c r="A19" s="46" t="s">
        <v>42</v>
      </c>
      <c r="B19" s="100">
        <v>1269.7619999999999</v>
      </c>
      <c r="C19" s="32">
        <v>1435.0609999999999</v>
      </c>
      <c r="D19" s="33">
        <v>-11.518604435630261</v>
      </c>
      <c r="E19" s="34">
        <v>2.348837406617089</v>
      </c>
      <c r="F19" s="35">
        <v>2.0995990096629407</v>
      </c>
      <c r="G19" s="33">
        <v>11.870761788659816</v>
      </c>
      <c r="I19" s="46" t="s">
        <v>42</v>
      </c>
      <c r="J19" s="100">
        <v>1478.6659999999999</v>
      </c>
      <c r="K19" s="32">
        <v>1473.741</v>
      </c>
      <c r="L19" s="33">
        <v>0.33418355056960175</v>
      </c>
      <c r="M19" s="34">
        <v>11.91838566550962</v>
      </c>
      <c r="N19" s="35">
        <v>12.36399586496885</v>
      </c>
      <c r="O19" s="33">
        <v>-3.6040953452741435</v>
      </c>
    </row>
    <row r="20" spans="1:15" ht="16.5" thickBot="1" x14ac:dyDescent="0.3">
      <c r="A20" s="46" t="s">
        <v>43</v>
      </c>
      <c r="B20" s="100">
        <v>3011.0889999999999</v>
      </c>
      <c r="C20" s="32">
        <v>2905.645</v>
      </c>
      <c r="D20" s="33">
        <v>3.6289360882007253</v>
      </c>
      <c r="E20" s="34">
        <v>7.6201728299741645E-2</v>
      </c>
      <c r="F20" s="35">
        <v>7.0346301306883685E-2</v>
      </c>
      <c r="G20" s="33">
        <v>8.3237169319163353</v>
      </c>
      <c r="I20" s="46" t="s">
        <v>43</v>
      </c>
      <c r="J20" s="100" t="s">
        <v>68</v>
      </c>
      <c r="K20" s="32" t="s">
        <v>68</v>
      </c>
      <c r="L20" s="33" t="s">
        <v>52</v>
      </c>
      <c r="M20" s="34">
        <v>0.12339296569198344</v>
      </c>
      <c r="N20" s="35">
        <v>0.13099480232842209</v>
      </c>
      <c r="O20" s="33">
        <v>-5.8031589813615634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2631.32</v>
      </c>
      <c r="C22" s="27">
        <v>2645.5320000000002</v>
      </c>
      <c r="D22" s="28">
        <v>-0.53720763914403558</v>
      </c>
      <c r="E22" s="29">
        <v>0.11175723200536221</v>
      </c>
      <c r="F22" s="30">
        <v>0.10724351102870031</v>
      </c>
      <c r="G22" s="28">
        <v>4.2088522963911075</v>
      </c>
      <c r="I22" s="46" t="s">
        <v>40</v>
      </c>
      <c r="J22" s="99">
        <v>2452.5320000000002</v>
      </c>
      <c r="K22" s="27">
        <v>2415.9</v>
      </c>
      <c r="L22" s="28">
        <v>1.5162879258247468</v>
      </c>
      <c r="M22" s="29">
        <v>0.33972833095674998</v>
      </c>
      <c r="N22" s="30">
        <v>0.3201760878224777</v>
      </c>
      <c r="O22" s="28">
        <v>6.1067156099155868</v>
      </c>
    </row>
    <row r="23" spans="1:15" ht="15.75" x14ac:dyDescent="0.25">
      <c r="A23" s="46" t="s">
        <v>41</v>
      </c>
      <c r="B23" s="100">
        <v>3298.8620000000001</v>
      </c>
      <c r="C23" s="32">
        <v>3340.2669999999998</v>
      </c>
      <c r="D23" s="33">
        <v>-1.2395715671830949</v>
      </c>
      <c r="E23" s="34">
        <v>1.7715708691981691</v>
      </c>
      <c r="F23" s="35">
        <v>1.2778209769902622</v>
      </c>
      <c r="G23" s="33">
        <v>38.6399895680903</v>
      </c>
      <c r="I23" s="46" t="s">
        <v>41</v>
      </c>
      <c r="J23" s="100">
        <v>2977.8870000000002</v>
      </c>
      <c r="K23" s="32">
        <v>2941.913</v>
      </c>
      <c r="L23" s="33">
        <v>1.2228097839739027</v>
      </c>
      <c r="M23" s="34">
        <v>7.3295535242553544</v>
      </c>
      <c r="N23" s="35">
        <v>7.200682593035193</v>
      </c>
      <c r="O23" s="33">
        <v>1.7897043725383885</v>
      </c>
    </row>
    <row r="24" spans="1:15" ht="15.75" x14ac:dyDescent="0.25">
      <c r="A24" s="46" t="s">
        <v>42</v>
      </c>
      <c r="B24" s="100">
        <v>2197.4659999999999</v>
      </c>
      <c r="C24" s="32">
        <v>2254.1799999999998</v>
      </c>
      <c r="D24" s="33">
        <v>-2.5159481496597409</v>
      </c>
      <c r="E24" s="34">
        <v>0.25302473666125069</v>
      </c>
      <c r="F24" s="35">
        <v>0.20883398484000854</v>
      </c>
      <c r="G24" s="33">
        <v>21.160708998153481</v>
      </c>
      <c r="I24" s="46" t="s">
        <v>42</v>
      </c>
      <c r="J24" s="100">
        <v>1878.9949999999999</v>
      </c>
      <c r="K24" s="32">
        <v>1798.009</v>
      </c>
      <c r="L24" s="33">
        <v>4.504204372725602</v>
      </c>
      <c r="M24" s="34">
        <v>1.0029939269300034</v>
      </c>
      <c r="N24" s="35">
        <v>0.99326192100838917</v>
      </c>
      <c r="O24" s="33">
        <v>0.97980257933718529</v>
      </c>
    </row>
    <row r="25" spans="1:15" ht="16.5" thickBot="1" x14ac:dyDescent="0.3">
      <c r="A25" s="46" t="s">
        <v>43</v>
      </c>
      <c r="B25" s="100">
        <v>2833.2570000000001</v>
      </c>
      <c r="C25" s="32">
        <v>2866.4140000000002</v>
      </c>
      <c r="D25" s="89">
        <v>-1.156741489540595</v>
      </c>
      <c r="E25" s="34">
        <v>0.51991638490940639</v>
      </c>
      <c r="F25" s="35">
        <v>0.40788657333291112</v>
      </c>
      <c r="G25" s="33">
        <v>27.465922857200344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2255.7260000000001</v>
      </c>
      <c r="C27" s="27">
        <v>1613.14</v>
      </c>
      <c r="D27" s="28">
        <v>39.834484297705096</v>
      </c>
      <c r="E27" s="29">
        <v>0.15733509246021815</v>
      </c>
      <c r="F27" s="30">
        <v>0.13675189617176789</v>
      </c>
      <c r="G27" s="28">
        <v>15.051488765169763</v>
      </c>
      <c r="I27" s="46" t="s">
        <v>40</v>
      </c>
      <c r="J27" s="99" t="s">
        <v>68</v>
      </c>
      <c r="K27" s="27">
        <v>3540.076</v>
      </c>
      <c r="L27" s="296" t="s">
        <v>52</v>
      </c>
      <c r="M27" s="29">
        <v>0.14492424285462699</v>
      </c>
      <c r="N27" s="30">
        <v>0.15632728362390472</v>
      </c>
      <c r="O27" s="28">
        <v>-7.2943382018403069</v>
      </c>
    </row>
    <row r="28" spans="1:15" ht="15.75" x14ac:dyDescent="0.25">
      <c r="A28" s="46" t="s">
        <v>41</v>
      </c>
      <c r="B28" s="100">
        <v>4469.6890000000003</v>
      </c>
      <c r="C28" s="32">
        <v>3893.27</v>
      </c>
      <c r="D28" s="33">
        <v>14.805523377520705</v>
      </c>
      <c r="E28" s="34">
        <v>0.83387068720489721</v>
      </c>
      <c r="F28" s="35">
        <v>0.75743661737265144</v>
      </c>
      <c r="G28" s="33">
        <v>10.091150609720383</v>
      </c>
      <c r="I28" s="46" t="s">
        <v>41</v>
      </c>
      <c r="J28" s="100">
        <v>2153.73</v>
      </c>
      <c r="K28" s="32">
        <v>2086.4299999999998</v>
      </c>
      <c r="L28" s="33">
        <v>3.2256054600441995</v>
      </c>
      <c r="M28" s="34">
        <v>1.2555745555978481</v>
      </c>
      <c r="N28" s="35">
        <v>1.2667444091033266</v>
      </c>
      <c r="O28" s="33">
        <v>-0.88177642034237624</v>
      </c>
    </row>
    <row r="29" spans="1:15" ht="15.75" x14ac:dyDescent="0.25">
      <c r="A29" s="46" t="s">
        <v>42</v>
      </c>
      <c r="B29" s="101">
        <v>3894.3139999999999</v>
      </c>
      <c r="C29" s="47">
        <v>3792.8330000000001</v>
      </c>
      <c r="D29" s="33">
        <v>2.6755989520234547</v>
      </c>
      <c r="E29" s="34">
        <v>7.530024647573634E-2</v>
      </c>
      <c r="F29" s="35">
        <v>7.8180801018954096E-2</v>
      </c>
      <c r="G29" s="33">
        <v>-3.6844781655785237</v>
      </c>
      <c r="I29" s="46" t="s">
        <v>42</v>
      </c>
      <c r="J29" s="101">
        <v>2552.4690000000001</v>
      </c>
      <c r="K29" s="361">
        <v>3044.7649999999999</v>
      </c>
      <c r="L29" s="89">
        <v>-16.168604145147487</v>
      </c>
      <c r="M29" s="34">
        <v>4.5959902967225873E-2</v>
      </c>
      <c r="N29" s="362">
        <v>2.3166283369978183E-2</v>
      </c>
      <c r="O29" s="89">
        <v>98.391352782926603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0.26832341349804645</v>
      </c>
      <c r="F30" s="39">
        <v>0.23315846448496966</v>
      </c>
      <c r="G30" s="37">
        <v>15.081995453501396</v>
      </c>
      <c r="I30" s="155" t="s">
        <v>43</v>
      </c>
      <c r="J30" s="102" t="s">
        <v>68</v>
      </c>
      <c r="K30" s="36">
        <v>3910.1109999999999</v>
      </c>
      <c r="L30" s="160" t="s">
        <v>52</v>
      </c>
      <c r="M30" s="38">
        <v>0.36858819586076819</v>
      </c>
      <c r="N30" s="39">
        <v>0.27203835614460092</v>
      </c>
      <c r="O30" s="37">
        <v>35.491259793103062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O19" sqref="O19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B13" sqref="B13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wrzesień - październik 2017r.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06" t="s">
        <v>14</v>
      </c>
      <c r="B4" s="142">
        <v>2017</v>
      </c>
      <c r="C4" s="143"/>
      <c r="D4" s="144"/>
      <c r="E4" s="145"/>
      <c r="F4" s="143"/>
      <c r="G4" s="144"/>
    </row>
    <row r="5" spans="1:7" s="114" customFormat="1" ht="15.75" x14ac:dyDescent="0.2">
      <c r="A5" s="407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08"/>
      <c r="B6" s="293" t="s">
        <v>155</v>
      </c>
      <c r="C6" s="294" t="s">
        <v>151</v>
      </c>
      <c r="D6" s="23" t="s">
        <v>17</v>
      </c>
      <c r="E6" s="293" t="s">
        <v>155</v>
      </c>
      <c r="F6" s="294" t="s">
        <v>151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1312.4649999999999</v>
      </c>
      <c r="C7" s="118">
        <v>1324.38</v>
      </c>
      <c r="D7" s="95">
        <v>-0.89966625892872065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1252.5609999999999</v>
      </c>
      <c r="C8" s="72">
        <v>1264.0340000000001</v>
      </c>
      <c r="D8" s="73">
        <v>-0.90764963600664084</v>
      </c>
      <c r="E8" s="119">
        <v>95.81265528495787</v>
      </c>
      <c r="F8" s="120">
        <v>95.240621186715558</v>
      </c>
      <c r="G8" s="73">
        <v>0.6006198732375565</v>
      </c>
    </row>
    <row r="9" spans="1:7" s="114" customFormat="1" ht="15.75" x14ac:dyDescent="0.25">
      <c r="A9" s="136" t="s">
        <v>19</v>
      </c>
      <c r="B9" s="137">
        <v>1455.1590000000001</v>
      </c>
      <c r="C9" s="27">
        <v>1355.829</v>
      </c>
      <c r="D9" s="305">
        <v>7.3261451112197893</v>
      </c>
      <c r="E9" s="34">
        <v>2.2622303055235009</v>
      </c>
      <c r="F9" s="35">
        <v>2.3229439978046345</v>
      </c>
      <c r="G9" s="33">
        <v>-2.6136528619937796</v>
      </c>
    </row>
    <row r="10" spans="1:7" s="114" customFormat="1" ht="15.75" x14ac:dyDescent="0.25">
      <c r="A10" s="136" t="s">
        <v>61</v>
      </c>
      <c r="B10" s="137">
        <v>4628.9560000000001</v>
      </c>
      <c r="C10" s="27">
        <v>4506.3119999999999</v>
      </c>
      <c r="D10" s="33">
        <v>2.72160471800444</v>
      </c>
      <c r="E10" s="34">
        <v>0.5208020091287775</v>
      </c>
      <c r="F10" s="35">
        <v>0.43786532149063262</v>
      </c>
      <c r="G10" s="33">
        <v>18.94114093251369</v>
      </c>
    </row>
    <row r="11" spans="1:7" s="114" customFormat="1" ht="16.5" thickBot="1" x14ac:dyDescent="0.3">
      <c r="A11" s="139" t="s">
        <v>69</v>
      </c>
      <c r="B11" s="140">
        <v>3939.7730000000001</v>
      </c>
      <c r="C11" s="40">
        <v>3466.4589999999998</v>
      </c>
      <c r="D11" s="37">
        <v>13.654106395027327</v>
      </c>
      <c r="E11" s="38">
        <v>1.4043124003898442</v>
      </c>
      <c r="F11" s="39">
        <v>1.9985694939891749</v>
      </c>
      <c r="G11" s="37">
        <v>-29.734122100161979</v>
      </c>
    </row>
    <row r="12" spans="1:7" s="114" customFormat="1" ht="15.75" x14ac:dyDescent="0.25">
      <c r="A12" s="148" t="s">
        <v>23</v>
      </c>
      <c r="B12" s="137">
        <v>1353.3430000000001</v>
      </c>
      <c r="C12" s="27">
        <v>1375.01</v>
      </c>
      <c r="D12" s="28">
        <v>-1.5757703580337536</v>
      </c>
      <c r="E12" s="29">
        <v>64.914575920617139</v>
      </c>
      <c r="F12" s="30">
        <v>64.522827749544476</v>
      </c>
      <c r="G12" s="28">
        <v>0.60714662505694206</v>
      </c>
    </row>
    <row r="13" spans="1:7" s="114" customFormat="1" ht="15.75" x14ac:dyDescent="0.25">
      <c r="A13" s="136" t="s">
        <v>24</v>
      </c>
      <c r="B13" s="137">
        <v>1451.59</v>
      </c>
      <c r="C13" s="27">
        <v>1417.0920000000001</v>
      </c>
      <c r="D13" s="33">
        <v>2.4344220417587437</v>
      </c>
      <c r="E13" s="34">
        <v>14.015936060756671</v>
      </c>
      <c r="F13" s="35">
        <v>14.867018613757008</v>
      </c>
      <c r="G13" s="33">
        <v>-5.7246350133227013</v>
      </c>
    </row>
    <row r="14" spans="1:7" s="114" customFormat="1" ht="16.5" thickBot="1" x14ac:dyDescent="0.3">
      <c r="A14" s="139" t="s">
        <v>47</v>
      </c>
      <c r="B14" s="140">
        <v>1090.538</v>
      </c>
      <c r="C14" s="40">
        <v>1094.9179999999999</v>
      </c>
      <c r="D14" s="37">
        <v>-0.40002995658121271</v>
      </c>
      <c r="E14" s="38">
        <v>20.756507320397358</v>
      </c>
      <c r="F14" s="39">
        <v>20.265045922860708</v>
      </c>
      <c r="G14" s="37">
        <v>2.4251679438941678</v>
      </c>
    </row>
    <row r="15" spans="1:7" s="114" customFormat="1" ht="16.5" thickBot="1" x14ac:dyDescent="0.3">
      <c r="A15" s="149" t="s">
        <v>48</v>
      </c>
      <c r="B15" s="140">
        <v>1321.7629999999999</v>
      </c>
      <c r="C15" s="40">
        <v>1338.588</v>
      </c>
      <c r="D15" s="121">
        <v>-1.2569214724769717</v>
      </c>
      <c r="E15" s="122">
        <v>0.31298069822882107</v>
      </c>
      <c r="F15" s="123">
        <v>0.3451077138378032</v>
      </c>
      <c r="G15" s="41">
        <v>-9.3092719521423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31" t="s">
        <v>155</v>
      </c>
      <c r="C20" s="332" t="s">
        <v>151</v>
      </c>
      <c r="D20" s="333" t="s">
        <v>17</v>
      </c>
      <c r="E20" s="334" t="s">
        <v>155</v>
      </c>
      <c r="F20" s="332" t="s">
        <v>151</v>
      </c>
      <c r="G20" s="333" t="s">
        <v>17</v>
      </c>
    </row>
    <row r="21" spans="1:7" s="114" customFormat="1" ht="15.75" x14ac:dyDescent="0.25">
      <c r="A21" s="26" t="s">
        <v>25</v>
      </c>
      <c r="B21" s="124">
        <v>1301.4390000000001</v>
      </c>
      <c r="C21" s="125">
        <v>1318.357</v>
      </c>
      <c r="D21" s="90">
        <v>-1.2832639414058478</v>
      </c>
      <c r="E21" s="81">
        <v>63.098273243651434</v>
      </c>
      <c r="F21" s="76">
        <v>62.24764817041347</v>
      </c>
      <c r="G21" s="90">
        <v>1.3665176086801449</v>
      </c>
    </row>
    <row r="22" spans="1:7" s="114" customFormat="1" ht="15.75" x14ac:dyDescent="0.25">
      <c r="A22" s="126" t="s">
        <v>62</v>
      </c>
      <c r="B22" s="127">
        <v>1439.876</v>
      </c>
      <c r="C22" s="86">
        <v>1501.489</v>
      </c>
      <c r="D22" s="28">
        <v>-4.1034599654076755</v>
      </c>
      <c r="E22" s="82">
        <v>10.499874670594826</v>
      </c>
      <c r="F22" s="30">
        <v>11.102039738110244</v>
      </c>
      <c r="G22" s="28">
        <v>-5.4239138187224434</v>
      </c>
    </row>
    <row r="23" spans="1:7" s="114" customFormat="1" ht="16.5" thickBot="1" x14ac:dyDescent="0.3">
      <c r="A23" s="126" t="s">
        <v>44</v>
      </c>
      <c r="B23" s="128">
        <v>1273.8040000000001</v>
      </c>
      <c r="C23" s="87">
        <v>1278.605</v>
      </c>
      <c r="D23" s="33">
        <v>-0.37548734753891394</v>
      </c>
      <c r="E23" s="83">
        <v>52.598398573056613</v>
      </c>
      <c r="F23" s="35">
        <v>51.145608432303227</v>
      </c>
      <c r="G23" s="33">
        <v>2.8404983052969479</v>
      </c>
    </row>
    <row r="24" spans="1:7" s="114" customFormat="1" ht="15.75" x14ac:dyDescent="0.25">
      <c r="A24" s="26" t="s">
        <v>26</v>
      </c>
      <c r="B24" s="124">
        <v>1670.184</v>
      </c>
      <c r="C24" s="125">
        <v>1480.8109999999999</v>
      </c>
      <c r="D24" s="90">
        <v>12.78846523965584</v>
      </c>
      <c r="E24" s="81">
        <v>0.8425577209365801</v>
      </c>
      <c r="F24" s="76">
        <v>0.86441685647751765</v>
      </c>
      <c r="G24" s="90">
        <v>-2.5287724755869654</v>
      </c>
    </row>
    <row r="25" spans="1:7" s="114" customFormat="1" ht="15.75" x14ac:dyDescent="0.25">
      <c r="A25" s="126" t="s">
        <v>62</v>
      </c>
      <c r="B25" s="127">
        <v>1401.4960000000001</v>
      </c>
      <c r="C25" s="86">
        <v>1116.393</v>
      </c>
      <c r="D25" s="28">
        <v>25.537870624412733</v>
      </c>
      <c r="E25" s="82">
        <v>0.31379146151553033</v>
      </c>
      <c r="F25" s="30">
        <v>0.34105427338922684</v>
      </c>
      <c r="G25" s="28">
        <v>-7.9936872224975541</v>
      </c>
    </row>
    <row r="26" spans="1:7" s="114" customFormat="1" ht="16.5" thickBot="1" x14ac:dyDescent="0.3">
      <c r="A26" s="126" t="s">
        <v>44</v>
      </c>
      <c r="B26" s="128">
        <v>1756.1420000000001</v>
      </c>
      <c r="C26" s="87">
        <v>1656.7239999999999</v>
      </c>
      <c r="D26" s="33">
        <v>6.0008788428247621</v>
      </c>
      <c r="E26" s="83">
        <v>0.486160779052275</v>
      </c>
      <c r="F26" s="35">
        <v>0.46708042458768445</v>
      </c>
      <c r="G26" s="33">
        <v>4.0850255031419378</v>
      </c>
    </row>
    <row r="27" spans="1:7" s="114" customFormat="1" ht="15.75" x14ac:dyDescent="0.25">
      <c r="A27" s="26" t="s">
        <v>63</v>
      </c>
      <c r="B27" s="124">
        <v>4957.0709999999999</v>
      </c>
      <c r="C27" s="125">
        <v>4979.9170000000004</v>
      </c>
      <c r="D27" s="90">
        <v>-0.45876266612476591</v>
      </c>
      <c r="E27" s="81">
        <v>0.17307058867540961</v>
      </c>
      <c r="F27" s="76">
        <v>0.14362966400370333</v>
      </c>
      <c r="G27" s="90">
        <v>20.497802369674261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296" t="s">
        <v>52</v>
      </c>
      <c r="E28" s="82">
        <v>1.3816866300832544E-4</v>
      </c>
      <c r="F28" s="30">
        <v>5.048877184587252E-3</v>
      </c>
      <c r="G28" s="28">
        <v>-97.263378411538426</v>
      </c>
    </row>
    <row r="29" spans="1:7" s="114" customFormat="1" ht="16.5" thickBot="1" x14ac:dyDescent="0.3">
      <c r="A29" s="126" t="s">
        <v>44</v>
      </c>
      <c r="B29" s="128">
        <v>4959.5940000000001</v>
      </c>
      <c r="C29" s="87">
        <v>5024.4949999999999</v>
      </c>
      <c r="D29" s="33">
        <v>-1.2916920008876482</v>
      </c>
      <c r="E29" s="83">
        <v>0.17288549480609655</v>
      </c>
      <c r="F29" s="35">
        <v>0.13852563796947559</v>
      </c>
      <c r="G29" s="33">
        <v>24.80396938810145</v>
      </c>
    </row>
    <row r="30" spans="1:7" s="114" customFormat="1" ht="15.75" x14ac:dyDescent="0.25">
      <c r="A30" s="26" t="s">
        <v>141</v>
      </c>
      <c r="B30" s="124">
        <v>4331.3069999999998</v>
      </c>
      <c r="C30" s="125">
        <v>3677.2860000000001</v>
      </c>
      <c r="D30" s="90">
        <v>17.785426534678013</v>
      </c>
      <c r="E30" s="81">
        <v>0.80067436735371689</v>
      </c>
      <c r="F30" s="76">
        <v>1.2671330586497811</v>
      </c>
      <c r="G30" s="90">
        <v>-36.812131773525707</v>
      </c>
    </row>
    <row r="31" spans="1:7" s="114" customFormat="1" ht="15.75" x14ac:dyDescent="0.25">
      <c r="A31" s="126" t="s">
        <v>62</v>
      </c>
      <c r="B31" s="127">
        <v>4206.165</v>
      </c>
      <c r="C31" s="86">
        <v>4352.7120000000004</v>
      </c>
      <c r="D31" s="296">
        <v>-3.366797527610383</v>
      </c>
      <c r="E31" s="82">
        <v>0.10916627855610619</v>
      </c>
      <c r="F31" s="30">
        <v>0.14402673572111491</v>
      </c>
      <c r="G31" s="28">
        <v>-24.204156950769544</v>
      </c>
    </row>
    <row r="32" spans="1:7" s="114" customFormat="1" ht="16.5" thickBot="1" x14ac:dyDescent="0.3">
      <c r="A32" s="126" t="s">
        <v>44</v>
      </c>
      <c r="B32" s="128">
        <v>4450.4399999999996</v>
      </c>
      <c r="C32" s="87">
        <v>3754.6979999999999</v>
      </c>
      <c r="D32" s="33">
        <v>18.529905734096317</v>
      </c>
      <c r="E32" s="83">
        <v>0.67352009304747018</v>
      </c>
      <c r="F32" s="35">
        <v>1.0540737503911777</v>
      </c>
      <c r="G32" s="33">
        <v>-36.103133884368155</v>
      </c>
    </row>
    <row r="33" spans="1:7" s="114" customFormat="1" ht="15.75" x14ac:dyDescent="0.25">
      <c r="A33" s="26" t="s">
        <v>27</v>
      </c>
      <c r="B33" s="124">
        <v>1394.93</v>
      </c>
      <c r="C33" s="75">
        <v>1370.29</v>
      </c>
      <c r="D33" s="90">
        <v>1.7981595136795936</v>
      </c>
      <c r="E33" s="81">
        <v>13.23303331181291</v>
      </c>
      <c r="F33" s="76">
        <v>14.252290931469307</v>
      </c>
      <c r="G33" s="90">
        <v>-7.1515353184789285</v>
      </c>
    </row>
    <row r="34" spans="1:7" s="114" customFormat="1" ht="15.75" x14ac:dyDescent="0.25">
      <c r="A34" s="126" t="s">
        <v>62</v>
      </c>
      <c r="B34" s="127">
        <v>1554.0709999999999</v>
      </c>
      <c r="C34" s="87">
        <v>1622.2049999999999</v>
      </c>
      <c r="D34" s="28">
        <v>-4.2000856858411861</v>
      </c>
      <c r="E34" s="82">
        <v>1.4244902391008711</v>
      </c>
      <c r="F34" s="30">
        <v>1.4524635253091445</v>
      </c>
      <c r="G34" s="28">
        <v>-1.9259200469298843</v>
      </c>
    </row>
    <row r="35" spans="1:7" s="114" customFormat="1" ht="16.5" thickBot="1" x14ac:dyDescent="0.3">
      <c r="A35" s="126" t="s">
        <v>44</v>
      </c>
      <c r="B35" s="128">
        <v>1380.3050000000001</v>
      </c>
      <c r="C35" s="87">
        <v>1345.2249999999999</v>
      </c>
      <c r="D35" s="33">
        <v>2.6077421992603584</v>
      </c>
      <c r="E35" s="83">
        <v>10.203609773634108</v>
      </c>
      <c r="F35" s="35">
        <v>10.672937568827487</v>
      </c>
      <c r="G35" s="33">
        <v>-4.3973628831498832</v>
      </c>
    </row>
    <row r="36" spans="1:7" s="114" customFormat="1" ht="15.75" x14ac:dyDescent="0.25">
      <c r="A36" s="26" t="s">
        <v>28</v>
      </c>
      <c r="B36" s="124">
        <v>1320.2370000000001</v>
      </c>
      <c r="C36" s="75">
        <v>1225.5239999999999</v>
      </c>
      <c r="D36" s="90">
        <v>7.7283676207075676</v>
      </c>
      <c r="E36" s="81">
        <v>0.53899595439547754</v>
      </c>
      <c r="F36" s="76">
        <v>0.34281627913524065</v>
      </c>
      <c r="G36" s="90">
        <v>57.225892467855708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296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1319.13</v>
      </c>
      <c r="C38" s="87">
        <v>1222.7049999999999</v>
      </c>
      <c r="D38" s="33">
        <v>7.8862031315812224</v>
      </c>
      <c r="E38" s="83">
        <v>0.53822690240326143</v>
      </c>
      <c r="F38" s="35">
        <v>0.34200283360304334</v>
      </c>
      <c r="G38" s="33">
        <v>57.37498333945733</v>
      </c>
    </row>
    <row r="39" spans="1:7" s="114" customFormat="1" ht="15.75" x14ac:dyDescent="0.25">
      <c r="A39" s="26" t="s">
        <v>64</v>
      </c>
      <c r="B39" s="124">
        <v>4693.6279999999997</v>
      </c>
      <c r="C39" s="75">
        <v>4394.7160000000003</v>
      </c>
      <c r="D39" s="90">
        <v>6.8016226759590221</v>
      </c>
      <c r="E39" s="81">
        <v>0.10917409942382364</v>
      </c>
      <c r="F39" s="76">
        <v>9.0885304207534601E-2</v>
      </c>
      <c r="G39" s="90">
        <v>20.122939979963071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4693.6279999999997</v>
      </c>
      <c r="C41" s="87">
        <v>4394.7160000000003</v>
      </c>
      <c r="D41" s="33">
        <v>6.8016226759590221</v>
      </c>
      <c r="E41" s="83">
        <v>0.10917409942382364</v>
      </c>
      <c r="F41" s="35">
        <v>9.0885304207534601E-2</v>
      </c>
      <c r="G41" s="33">
        <v>20.122939979963071</v>
      </c>
    </row>
    <row r="42" spans="1:7" s="114" customFormat="1" ht="15.75" x14ac:dyDescent="0.25">
      <c r="A42" s="26" t="s">
        <v>142</v>
      </c>
      <c r="B42" s="124">
        <v>4914.9889999999996</v>
      </c>
      <c r="C42" s="75">
        <v>3969.6849999999999</v>
      </c>
      <c r="D42" s="90">
        <v>23.813073329495911</v>
      </c>
      <c r="E42" s="81">
        <v>0.13473269512445804</v>
      </c>
      <c r="F42" s="76">
        <v>0.18102609894492255</v>
      </c>
      <c r="G42" s="90">
        <v>-25.572778781776297</v>
      </c>
    </row>
    <row r="43" spans="1:7" s="114" customFormat="1" ht="15.75" x14ac:dyDescent="0.25">
      <c r="A43" s="126" t="s">
        <v>62</v>
      </c>
      <c r="B43" s="127">
        <v>5395.3249999999998</v>
      </c>
      <c r="C43" s="87">
        <v>4851.2250000000004</v>
      </c>
      <c r="D43" s="296">
        <v>11.215723863560223</v>
      </c>
      <c r="E43" s="82">
        <v>3.2216761084092181E-2</v>
      </c>
      <c r="F43" s="30">
        <v>4.1849704549689101E-2</v>
      </c>
      <c r="G43" s="28">
        <v>-23.017948559611714</v>
      </c>
    </row>
    <row r="44" spans="1:7" s="114" customFormat="1" ht="16.5" thickBot="1" x14ac:dyDescent="0.3">
      <c r="A44" s="126" t="s">
        <v>44</v>
      </c>
      <c r="B44" s="129">
        <v>4764.0389999999998</v>
      </c>
      <c r="C44" s="297">
        <v>3704.61</v>
      </c>
      <c r="D44" s="37">
        <v>28.597585170908669</v>
      </c>
      <c r="E44" s="83">
        <v>0.10251593404036585</v>
      </c>
      <c r="F44" s="35">
        <v>0.13917639439523344</v>
      </c>
      <c r="G44" s="33">
        <v>-26.341004531816743</v>
      </c>
    </row>
    <row r="45" spans="1:7" s="114" customFormat="1" ht="16.5" customHeight="1" thickBot="1" x14ac:dyDescent="0.3">
      <c r="A45" s="112" t="s">
        <v>49</v>
      </c>
      <c r="B45" s="298"/>
      <c r="C45" s="299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00">
        <v>995.46900000000005</v>
      </c>
      <c r="C46" s="301">
        <v>989.76300000000003</v>
      </c>
      <c r="D46" s="73">
        <v>0.57650164736406762</v>
      </c>
      <c r="E46" s="119">
        <v>12.53008850745648</v>
      </c>
      <c r="F46" s="120">
        <v>11.674567520653037</v>
      </c>
      <c r="G46" s="73">
        <v>7.328074340141276</v>
      </c>
    </row>
    <row r="47" spans="1:7" s="114" customFormat="1" ht="15.75" x14ac:dyDescent="0.25">
      <c r="A47" s="136" t="s">
        <v>19</v>
      </c>
      <c r="B47" s="302">
        <v>1457.973</v>
      </c>
      <c r="C47" s="87">
        <v>1323.3050000000001</v>
      </c>
      <c r="D47" s="305">
        <v>10.176641061584434</v>
      </c>
      <c r="E47" s="34">
        <v>0.49326473389562764</v>
      </c>
      <c r="F47" s="35">
        <v>0.55914315673504356</v>
      </c>
      <c r="G47" s="33">
        <v>-11.782031496923635</v>
      </c>
    </row>
    <row r="48" spans="1:7" s="114" customFormat="1" ht="15.75" x14ac:dyDescent="0.25">
      <c r="A48" s="138" t="s">
        <v>61</v>
      </c>
      <c r="B48" s="302">
        <v>4303.143</v>
      </c>
      <c r="C48" s="87">
        <v>4221.3829999999998</v>
      </c>
      <c r="D48" s="33">
        <v>1.9368060183120133</v>
      </c>
      <c r="E48" s="34">
        <v>0.17907440812650721</v>
      </c>
      <c r="F48" s="35">
        <v>0.15796285002526783</v>
      </c>
      <c r="G48" s="33">
        <v>13.364888072013365</v>
      </c>
    </row>
    <row r="49" spans="1:7" s="114" customFormat="1" ht="16.5" thickBot="1" x14ac:dyDescent="0.3">
      <c r="A49" s="139" t="s">
        <v>69</v>
      </c>
      <c r="B49" s="303">
        <v>3688.232</v>
      </c>
      <c r="C49" s="297">
        <v>3685.634</v>
      </c>
      <c r="D49" s="37">
        <v>7.0489907570853647E-2</v>
      </c>
      <c r="E49" s="38">
        <v>0.26302099524973527</v>
      </c>
      <c r="F49" s="39">
        <v>0.3133281892324683</v>
      </c>
      <c r="G49" s="37">
        <v>-16.055751034072614</v>
      </c>
    </row>
    <row r="50" spans="1:7" s="114" customFormat="1" ht="16.5" thickBot="1" x14ac:dyDescent="0.3">
      <c r="A50" s="112" t="s">
        <v>50</v>
      </c>
      <c r="B50" s="298"/>
      <c r="C50" s="299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00">
        <v>961.45299999999997</v>
      </c>
      <c r="C51" s="301">
        <v>975.91600000000005</v>
      </c>
      <c r="D51" s="73">
        <v>-1.4819923026162169</v>
      </c>
      <c r="E51" s="119">
        <v>3.7311873915099008</v>
      </c>
      <c r="F51" s="120">
        <v>3.9910698570754142</v>
      </c>
      <c r="G51" s="73">
        <v>-6.5115990166093134</v>
      </c>
    </row>
    <row r="52" spans="1:7" s="114" customFormat="1" ht="15.75" x14ac:dyDescent="0.25">
      <c r="A52" s="136" t="s">
        <v>19</v>
      </c>
      <c r="B52" s="302">
        <v>957.81700000000001</v>
      </c>
      <c r="C52" s="87">
        <v>1158.0309999999999</v>
      </c>
      <c r="D52" s="305">
        <v>-17.289174469422662</v>
      </c>
      <c r="E52" s="34">
        <v>0.34816938904554517</v>
      </c>
      <c r="F52" s="35">
        <v>0.51990199277334981</v>
      </c>
      <c r="G52" s="33">
        <v>-33.031726385913487</v>
      </c>
    </row>
    <row r="53" spans="1:7" s="114" customFormat="1" ht="15.75" x14ac:dyDescent="0.25">
      <c r="A53" s="138" t="s">
        <v>61</v>
      </c>
      <c r="B53" s="302" t="s">
        <v>68</v>
      </c>
      <c r="C53" s="87" t="s">
        <v>68</v>
      </c>
      <c r="D53" s="89" t="s">
        <v>52</v>
      </c>
      <c r="E53" s="34">
        <v>4.3033021137328827E-2</v>
      </c>
      <c r="F53" s="35">
        <v>2.9733502283672501E-2</v>
      </c>
      <c r="G53" s="33">
        <v>44.729069339939358</v>
      </c>
    </row>
    <row r="54" spans="1:7" s="114" customFormat="1" ht="16.5" thickBot="1" x14ac:dyDescent="0.3">
      <c r="A54" s="139" t="s">
        <v>69</v>
      </c>
      <c r="B54" s="303">
        <v>2468.8009999999999</v>
      </c>
      <c r="C54" s="297">
        <v>2217.6970000000001</v>
      </c>
      <c r="D54" s="37">
        <v>11.322737055603168</v>
      </c>
      <c r="E54" s="38">
        <v>0.14136218399295181</v>
      </c>
      <c r="F54" s="39">
        <v>0.10064665059390208</v>
      </c>
      <c r="G54" s="37">
        <v>40.453937770201932</v>
      </c>
    </row>
    <row r="55" spans="1:7" s="114" customFormat="1" ht="16.5" thickBot="1" x14ac:dyDescent="0.3">
      <c r="A55" s="112" t="s">
        <v>51</v>
      </c>
      <c r="B55" s="298"/>
      <c r="C55" s="299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00">
        <v>1043.325</v>
      </c>
      <c r="C56" s="301">
        <v>1083.617</v>
      </c>
      <c r="D56" s="73">
        <v>-3.7182879190710296</v>
      </c>
      <c r="E56" s="119">
        <v>2.9891017511835254</v>
      </c>
      <c r="F56" s="120">
        <v>2.8519896698483782</v>
      </c>
      <c r="G56" s="73">
        <v>4.80759389785716</v>
      </c>
    </row>
    <row r="57" spans="1:7" s="114" customFormat="1" ht="15.75" x14ac:dyDescent="0.25">
      <c r="A57" s="136" t="s">
        <v>19</v>
      </c>
      <c r="B57" s="302">
        <v>3053.2440000000001</v>
      </c>
      <c r="C57" s="87">
        <v>2997.06</v>
      </c>
      <c r="D57" s="33">
        <v>1.8746371444015202</v>
      </c>
      <c r="E57" s="34">
        <v>2.3806721331925053E-2</v>
      </c>
      <c r="F57" s="35">
        <v>2.1157856164575637E-2</v>
      </c>
      <c r="G57" s="33">
        <v>12.51953480893958</v>
      </c>
    </row>
    <row r="58" spans="1:7" s="114" customFormat="1" ht="16.5" customHeight="1" x14ac:dyDescent="0.25">
      <c r="A58" s="138" t="s">
        <v>61</v>
      </c>
      <c r="B58" s="302" t="s">
        <v>68</v>
      </c>
      <c r="C58" s="87" t="s">
        <v>68</v>
      </c>
      <c r="D58" s="89" t="s">
        <v>52</v>
      </c>
      <c r="E58" s="34">
        <v>7.1717356969038361E-3</v>
      </c>
      <c r="F58" s="35">
        <v>4.5745970776790018E-3</v>
      </c>
      <c r="G58" s="33">
        <v>56.773057279670539</v>
      </c>
    </row>
    <row r="59" spans="1:7" s="114" customFormat="1" ht="16.5" thickBot="1" x14ac:dyDescent="0.3">
      <c r="A59" s="139" t="s">
        <v>69</v>
      </c>
      <c r="B59" s="303" t="s">
        <v>68</v>
      </c>
      <c r="C59" s="297" t="s">
        <v>68</v>
      </c>
      <c r="D59" s="160" t="s">
        <v>52</v>
      </c>
      <c r="E59" s="38">
        <v>7.2264817709260017E-3</v>
      </c>
      <c r="F59" s="39">
        <v>4.0970080397923221E-2</v>
      </c>
      <c r="G59" s="37">
        <v>-82.361563119382325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06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80" zoomScaleNormal="80" workbookViewId="0">
      <selection activeCell="S42" sqref="S42"/>
    </sheetView>
  </sheetViews>
  <sheetFormatPr defaultRowHeight="12.75" x14ac:dyDescent="0.2"/>
  <cols>
    <col min="1" max="1" width="45.7109375" customWidth="1"/>
    <col min="2" max="3" width="12.7109375" customWidth="1"/>
    <col min="4" max="4" width="9.7109375" customWidth="1"/>
    <col min="5" max="6" width="12.7109375" customWidth="1"/>
    <col min="7" max="7" width="9.7109375" customWidth="1"/>
    <col min="8" max="8" width="5.5703125" customWidth="1"/>
    <col min="9" max="9" width="45.7109375" customWidth="1"/>
    <col min="10" max="11" width="12.7109375" customWidth="1"/>
    <col min="12" max="12" width="9.7109375" customWidth="1"/>
    <col min="13" max="14" width="12.7109375" customWidth="1"/>
    <col min="15" max="15" width="9.7109375" customWidth="1"/>
  </cols>
  <sheetData>
    <row r="1" spans="1:15" ht="20.25" customHeight="1" x14ac:dyDescent="0.2">
      <c r="A1" s="10" t="s">
        <v>58</v>
      </c>
      <c r="F1" s="68" t="str">
        <f xml:space="preserve"> (Bydło_PL!G1)</f>
        <v>wrzesień - październik 2017r.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06" t="s">
        <v>14</v>
      </c>
      <c r="B4" s="142">
        <v>2017</v>
      </c>
      <c r="C4" s="143"/>
      <c r="D4" s="144"/>
      <c r="E4" s="145"/>
      <c r="F4" s="143"/>
      <c r="G4" s="144"/>
      <c r="I4" s="406" t="s">
        <v>14</v>
      </c>
      <c r="J4" s="142">
        <v>2017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07"/>
      <c r="B5" s="71" t="s">
        <v>15</v>
      </c>
      <c r="C5" s="19"/>
      <c r="D5" s="20"/>
      <c r="E5" s="21" t="s">
        <v>16</v>
      </c>
      <c r="F5" s="22"/>
      <c r="G5" s="20"/>
      <c r="I5" s="407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08"/>
      <c r="B6" s="293" t="s">
        <v>155</v>
      </c>
      <c r="C6" s="294" t="s">
        <v>151</v>
      </c>
      <c r="D6" s="23" t="s">
        <v>17</v>
      </c>
      <c r="E6" s="293" t="s">
        <v>155</v>
      </c>
      <c r="F6" s="294" t="s">
        <v>151</v>
      </c>
      <c r="G6" s="23" t="s">
        <v>17</v>
      </c>
      <c r="I6" s="408"/>
      <c r="J6" s="293" t="s">
        <v>155</v>
      </c>
      <c r="K6" s="294" t="s">
        <v>151</v>
      </c>
      <c r="L6" s="23" t="s">
        <v>17</v>
      </c>
      <c r="M6" s="293" t="s">
        <v>155</v>
      </c>
      <c r="N6" s="294" t="s">
        <v>151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1313.7719999999999</v>
      </c>
      <c r="C7" s="118">
        <v>1334.1</v>
      </c>
      <c r="D7" s="95">
        <v>-1.523723858781199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1309.992</v>
      </c>
      <c r="K7" s="118">
        <v>1307.325</v>
      </c>
      <c r="L7" s="95">
        <v>0.20400436004818362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1272.5039999999999</v>
      </c>
      <c r="C8" s="72">
        <v>1297.0150000000001</v>
      </c>
      <c r="D8" s="73">
        <v>-1.8898008118641798</v>
      </c>
      <c r="E8" s="119">
        <v>95.901181747930707</v>
      </c>
      <c r="F8" s="120">
        <v>95.691458859228902</v>
      </c>
      <c r="G8" s="73">
        <v>0.2191657345409759</v>
      </c>
      <c r="I8" s="134" t="s">
        <v>18</v>
      </c>
      <c r="J8" s="135">
        <v>1214.703</v>
      </c>
      <c r="K8" s="72">
        <v>1205.4000000000001</v>
      </c>
      <c r="L8" s="73">
        <v>0.77177700348431078</v>
      </c>
      <c r="M8" s="119">
        <v>95.645052068758858</v>
      </c>
      <c r="N8" s="120">
        <v>94.449523639373311</v>
      </c>
      <c r="O8" s="73">
        <v>1.265785557532622</v>
      </c>
    </row>
    <row r="9" spans="1:15" s="114" customFormat="1" ht="15.75" x14ac:dyDescent="0.25">
      <c r="A9" s="136" t="s">
        <v>19</v>
      </c>
      <c r="B9" s="137">
        <v>1315.855</v>
      </c>
      <c r="C9" s="27">
        <v>1222.473</v>
      </c>
      <c r="D9" s="305">
        <v>7.6387781161628974</v>
      </c>
      <c r="E9" s="34">
        <v>2.8683508925527641</v>
      </c>
      <c r="F9" s="35">
        <v>3.0970006804563655</v>
      </c>
      <c r="G9" s="33">
        <v>-7.3829427725507681</v>
      </c>
      <c r="I9" s="136" t="s">
        <v>19</v>
      </c>
      <c r="J9" s="137">
        <v>2133.817</v>
      </c>
      <c r="K9" s="27">
        <v>2107.0659999999998</v>
      </c>
      <c r="L9" s="33">
        <v>1.2695852906363734</v>
      </c>
      <c r="M9" s="34">
        <v>1.1146891480086885</v>
      </c>
      <c r="N9" s="35">
        <v>0.96468496027593553</v>
      </c>
      <c r="O9" s="33">
        <v>15.549551813251675</v>
      </c>
    </row>
    <row r="10" spans="1:15" s="114" customFormat="1" ht="15.75" x14ac:dyDescent="0.25">
      <c r="A10" s="136" t="s">
        <v>61</v>
      </c>
      <c r="B10" s="137">
        <v>4862.5069999999996</v>
      </c>
      <c r="C10" s="27">
        <v>4798.8760000000002</v>
      </c>
      <c r="D10" s="33">
        <v>1.3259563281068192</v>
      </c>
      <c r="E10" s="34">
        <v>0.38432135556741082</v>
      </c>
      <c r="F10" s="35">
        <v>0.30857975436473217</v>
      </c>
      <c r="G10" s="33">
        <v>24.545227005772485</v>
      </c>
      <c r="I10" s="136" t="s">
        <v>61</v>
      </c>
      <c r="J10" s="137">
        <v>4410.8639999999996</v>
      </c>
      <c r="K10" s="27">
        <v>4267.9939999999997</v>
      </c>
      <c r="L10" s="33">
        <v>3.3474742466835683</v>
      </c>
      <c r="M10" s="34">
        <v>0.77919476218441241</v>
      </c>
      <c r="N10" s="35">
        <v>0.66472634330779867</v>
      </c>
      <c r="O10" s="33">
        <v>17.220382497103721</v>
      </c>
    </row>
    <row r="11" spans="1:15" s="114" customFormat="1" ht="16.5" thickBot="1" x14ac:dyDescent="0.3">
      <c r="A11" s="139" t="s">
        <v>69</v>
      </c>
      <c r="B11" s="140">
        <v>4372.1040000000003</v>
      </c>
      <c r="C11" s="40">
        <v>4462.9359999999997</v>
      </c>
      <c r="D11" s="37">
        <v>-2.0352521299879593</v>
      </c>
      <c r="E11" s="38">
        <v>0.84614600394910633</v>
      </c>
      <c r="F11" s="39">
        <v>0.90296070594999556</v>
      </c>
      <c r="G11" s="37">
        <v>-6.2920458915335704</v>
      </c>
      <c r="I11" s="139" t="s">
        <v>69</v>
      </c>
      <c r="J11" s="140">
        <v>3658.357</v>
      </c>
      <c r="K11" s="40">
        <v>3063.7950000000001</v>
      </c>
      <c r="L11" s="37">
        <v>19.406063395233687</v>
      </c>
      <c r="M11" s="38">
        <v>2.461064021048049</v>
      </c>
      <c r="N11" s="39">
        <v>3.9210650570429544</v>
      </c>
      <c r="O11" s="37">
        <v>-37.234807756440432</v>
      </c>
    </row>
    <row r="12" spans="1:15" s="114" customFormat="1" ht="15.75" x14ac:dyDescent="0.25">
      <c r="A12" s="148" t="s">
        <v>23</v>
      </c>
      <c r="B12" s="137">
        <v>1361.241</v>
      </c>
      <c r="C12" s="27">
        <v>1385.6959999999999</v>
      </c>
      <c r="D12" s="28">
        <v>-1.7648171027411446</v>
      </c>
      <c r="E12" s="29">
        <v>67.112529052281019</v>
      </c>
      <c r="F12" s="30">
        <v>66.72075744286758</v>
      </c>
      <c r="G12" s="28">
        <v>0.58718099798089052</v>
      </c>
      <c r="I12" s="148" t="s">
        <v>23</v>
      </c>
      <c r="J12" s="137">
        <v>1336.825</v>
      </c>
      <c r="K12" s="27">
        <v>1354.3889999999999</v>
      </c>
      <c r="L12" s="28">
        <v>-1.296820928108531</v>
      </c>
      <c r="M12" s="29">
        <v>60.753288983912114</v>
      </c>
      <c r="N12" s="30">
        <v>60.666058682476077</v>
      </c>
      <c r="O12" s="28">
        <v>0.14378765215752209</v>
      </c>
    </row>
    <row r="13" spans="1:15" s="114" customFormat="1" ht="15.75" x14ac:dyDescent="0.25">
      <c r="A13" s="136" t="s">
        <v>24</v>
      </c>
      <c r="B13" s="137">
        <v>1442.9829999999999</v>
      </c>
      <c r="C13" s="27">
        <v>1455.777</v>
      </c>
      <c r="D13" s="33">
        <v>-0.87884339428360903</v>
      </c>
      <c r="E13" s="34">
        <v>12.009711695638902</v>
      </c>
      <c r="F13" s="35">
        <v>12.474935254050823</v>
      </c>
      <c r="G13" s="33">
        <v>-3.7292663163189972</v>
      </c>
      <c r="I13" s="136" t="s">
        <v>24</v>
      </c>
      <c r="J13" s="137">
        <v>1462.575</v>
      </c>
      <c r="K13" s="27">
        <v>1372.673</v>
      </c>
      <c r="L13" s="33">
        <v>6.5494112581802115</v>
      </c>
      <c r="M13" s="34">
        <v>17.814231448586014</v>
      </c>
      <c r="N13" s="35">
        <v>19.064474581338622</v>
      </c>
      <c r="O13" s="33">
        <v>-6.557973194689648</v>
      </c>
    </row>
    <row r="14" spans="1:15" s="114" customFormat="1" ht="16.5" thickBot="1" x14ac:dyDescent="0.3">
      <c r="A14" s="139" t="s">
        <v>47</v>
      </c>
      <c r="B14" s="140">
        <v>1085.3240000000001</v>
      </c>
      <c r="C14" s="40">
        <v>1094.298</v>
      </c>
      <c r="D14" s="37">
        <v>-0.82006912193935588</v>
      </c>
      <c r="E14" s="38">
        <v>20.835314506441989</v>
      </c>
      <c r="F14" s="39">
        <v>20.746837115957614</v>
      </c>
      <c r="G14" s="37">
        <v>0.4264620673978376</v>
      </c>
      <c r="I14" s="139" t="s">
        <v>47</v>
      </c>
      <c r="J14" s="140">
        <v>1100.518</v>
      </c>
      <c r="K14" s="40">
        <v>1096.0809999999999</v>
      </c>
      <c r="L14" s="37">
        <v>0.40480584920276202</v>
      </c>
      <c r="M14" s="38">
        <v>20.607305179058816</v>
      </c>
      <c r="N14" s="39">
        <v>19.419633362137382</v>
      </c>
      <c r="O14" s="37">
        <v>6.1158302773987847</v>
      </c>
    </row>
    <row r="15" spans="1:15" s="114" customFormat="1" ht="16.5" thickBot="1" x14ac:dyDescent="0.3">
      <c r="A15" s="149" t="s">
        <v>48</v>
      </c>
      <c r="B15" s="140">
        <v>1836.4870000000001</v>
      </c>
      <c r="C15" s="40">
        <v>1589.4770000000001</v>
      </c>
      <c r="D15" s="121">
        <v>15.540331819837593</v>
      </c>
      <c r="E15" s="122">
        <v>4.2444745638089268E-2</v>
      </c>
      <c r="F15" s="123">
        <v>5.7470187123985515E-2</v>
      </c>
      <c r="G15" s="41">
        <v>-26.144758243923121</v>
      </c>
      <c r="I15" s="149" t="s">
        <v>48</v>
      </c>
      <c r="J15" s="140">
        <v>1271.6369999999999</v>
      </c>
      <c r="K15" s="40">
        <v>1308.817</v>
      </c>
      <c r="L15" s="121">
        <v>-2.8407332728716135</v>
      </c>
      <c r="M15" s="122">
        <v>0.82517438844306312</v>
      </c>
      <c r="N15" s="123">
        <v>0.84983337404791681</v>
      </c>
      <c r="O15" s="41">
        <v>-2.901625937258534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  <c r="I18" s="141"/>
      <c r="J18" s="142">
        <v>2017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31" t="s">
        <v>155</v>
      </c>
      <c r="C20" s="332" t="s">
        <v>151</v>
      </c>
      <c r="D20" s="333" t="s">
        <v>17</v>
      </c>
      <c r="E20" s="334" t="s">
        <v>155</v>
      </c>
      <c r="F20" s="332" t="s">
        <v>151</v>
      </c>
      <c r="G20" s="333" t="s">
        <v>17</v>
      </c>
      <c r="I20" s="153"/>
      <c r="J20" s="331" t="s">
        <v>155</v>
      </c>
      <c r="K20" s="332" t="s">
        <v>151</v>
      </c>
      <c r="L20" s="333" t="s">
        <v>17</v>
      </c>
      <c r="M20" s="334" t="s">
        <v>155</v>
      </c>
      <c r="N20" s="332" t="s">
        <v>151</v>
      </c>
      <c r="O20" s="333" t="s">
        <v>17</v>
      </c>
    </row>
    <row r="21" spans="1:15" s="114" customFormat="1" ht="15.75" x14ac:dyDescent="0.25">
      <c r="A21" s="26" t="s">
        <v>25</v>
      </c>
      <c r="B21" s="124">
        <v>1328.8820000000001</v>
      </c>
      <c r="C21" s="125">
        <v>1356.8920000000001</v>
      </c>
      <c r="D21" s="90">
        <v>-2.0642763020196147</v>
      </c>
      <c r="E21" s="81">
        <v>65.637560197617063</v>
      </c>
      <c r="F21" s="76">
        <v>65.113211203846745</v>
      </c>
      <c r="G21" s="90">
        <v>0.80528818050266893</v>
      </c>
      <c r="I21" s="26" t="s">
        <v>25</v>
      </c>
      <c r="J21" s="124">
        <v>1242.9349999999999</v>
      </c>
      <c r="K21" s="125">
        <v>1241.4100000000001</v>
      </c>
      <c r="L21" s="90">
        <v>0.12284418524096498</v>
      </c>
      <c r="M21" s="81">
        <v>58.290754157890234</v>
      </c>
      <c r="N21" s="76">
        <v>57.219364098974111</v>
      </c>
      <c r="O21" s="90">
        <v>1.8724256653095726</v>
      </c>
    </row>
    <row r="22" spans="1:15" s="114" customFormat="1" ht="15.75" x14ac:dyDescent="0.25">
      <c r="A22" s="126" t="s">
        <v>62</v>
      </c>
      <c r="B22" s="127">
        <v>1476.7059999999999</v>
      </c>
      <c r="C22" s="86">
        <v>1550.3140000000001</v>
      </c>
      <c r="D22" s="28">
        <v>-4.7479413847775467</v>
      </c>
      <c r="E22" s="82">
        <v>12.416864930054812</v>
      </c>
      <c r="F22" s="30">
        <v>13.671194774282117</v>
      </c>
      <c r="G22" s="28">
        <v>-9.174983349567345</v>
      </c>
      <c r="I22" s="126" t="s">
        <v>62</v>
      </c>
      <c r="J22" s="127">
        <v>1313.8610000000001</v>
      </c>
      <c r="K22" s="86">
        <v>1323.8610000000001</v>
      </c>
      <c r="L22" s="28">
        <v>-0.75536631111574393</v>
      </c>
      <c r="M22" s="82">
        <v>6.8705222473960337</v>
      </c>
      <c r="N22" s="30">
        <v>6.5938711182898402</v>
      </c>
      <c r="O22" s="28">
        <v>4.1955798671713289</v>
      </c>
    </row>
    <row r="23" spans="1:15" s="114" customFormat="1" ht="16.5" thickBot="1" x14ac:dyDescent="0.3">
      <c r="A23" s="126" t="s">
        <v>44</v>
      </c>
      <c r="B23" s="128">
        <v>1294.393</v>
      </c>
      <c r="C23" s="87">
        <v>1305.489</v>
      </c>
      <c r="D23" s="33">
        <v>-0.84994971233001604</v>
      </c>
      <c r="E23" s="83">
        <v>53.220695267562256</v>
      </c>
      <c r="F23" s="35">
        <v>51.442016429564632</v>
      </c>
      <c r="G23" s="33">
        <v>3.4576382526393084</v>
      </c>
      <c r="I23" s="126" t="s">
        <v>44</v>
      </c>
      <c r="J23" s="128">
        <v>1233.4580000000001</v>
      </c>
      <c r="K23" s="87">
        <v>1230.671</v>
      </c>
      <c r="L23" s="33">
        <v>0.22646182448436947</v>
      </c>
      <c r="M23" s="83">
        <v>51.420231910494195</v>
      </c>
      <c r="N23" s="35">
        <v>50.625492980684271</v>
      </c>
      <c r="O23" s="33">
        <v>1.5698393892443672</v>
      </c>
    </row>
    <row r="24" spans="1:15" s="114" customFormat="1" ht="15.75" x14ac:dyDescent="0.25">
      <c r="A24" s="26" t="s">
        <v>26</v>
      </c>
      <c r="B24" s="124">
        <v>1456.6610000000001</v>
      </c>
      <c r="C24" s="125">
        <v>1267.4939999999999</v>
      </c>
      <c r="D24" s="90">
        <v>14.924488794424287</v>
      </c>
      <c r="E24" s="81">
        <v>0.89621996752383359</v>
      </c>
      <c r="F24" s="76">
        <v>1.007278013069143</v>
      </c>
      <c r="G24" s="90">
        <v>-11.025560381976291</v>
      </c>
      <c r="I24" s="26" t="s">
        <v>26</v>
      </c>
      <c r="J24" s="124">
        <v>2159.143</v>
      </c>
      <c r="K24" s="125">
        <v>2095.143</v>
      </c>
      <c r="L24" s="90">
        <v>3.054684095548609</v>
      </c>
      <c r="M24" s="81">
        <v>0.74096137545457308</v>
      </c>
      <c r="N24" s="76">
        <v>0.61373436590378472</v>
      </c>
      <c r="O24" s="90">
        <v>20.729979714177155</v>
      </c>
    </row>
    <row r="25" spans="1:15" s="114" customFormat="1" ht="15.75" x14ac:dyDescent="0.25">
      <c r="A25" s="126" t="s">
        <v>62</v>
      </c>
      <c r="B25" s="127">
        <v>1401.076</v>
      </c>
      <c r="C25" s="86">
        <v>1115.5050000000001</v>
      </c>
      <c r="D25" s="28">
        <v>25.600154190254624</v>
      </c>
      <c r="E25" s="82">
        <v>0.47932205056326938</v>
      </c>
      <c r="F25" s="30">
        <v>0.53503636019608614</v>
      </c>
      <c r="G25" s="28">
        <v>-10.41318194008309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3.9975724929601248E-4</v>
      </c>
      <c r="N25" s="30">
        <v>6.6844838545407695E-4</v>
      </c>
      <c r="O25" s="28">
        <v>-40.196242822180295</v>
      </c>
    </row>
    <row r="26" spans="1:15" s="114" customFormat="1" ht="16.5" thickBot="1" x14ac:dyDescent="0.3">
      <c r="A26" s="126" t="s">
        <v>44</v>
      </c>
      <c r="B26" s="128">
        <v>1520.569</v>
      </c>
      <c r="C26" s="87">
        <v>1439.694</v>
      </c>
      <c r="D26" s="33">
        <v>5.6175131659922179</v>
      </c>
      <c r="E26" s="83">
        <v>0.41689791696056416</v>
      </c>
      <c r="F26" s="35">
        <v>0.47224165287305697</v>
      </c>
      <c r="G26" s="33">
        <v>-11.719367738061372</v>
      </c>
      <c r="I26" s="126" t="s">
        <v>44</v>
      </c>
      <c r="J26" s="128">
        <v>2057.3530000000001</v>
      </c>
      <c r="K26" s="87">
        <v>2049.3760000000002</v>
      </c>
      <c r="L26" s="33">
        <v>0.38924043220960236</v>
      </c>
      <c r="M26" s="83">
        <v>0.61729307621952745</v>
      </c>
      <c r="N26" s="35">
        <v>0.4580238721148856</v>
      </c>
      <c r="O26" s="33">
        <v>34.773122931176069</v>
      </c>
    </row>
    <row r="27" spans="1:15" s="114" customFormat="1" ht="15.75" x14ac:dyDescent="0.25">
      <c r="A27" s="26" t="s">
        <v>63</v>
      </c>
      <c r="B27" s="124">
        <v>5294.3490000000002</v>
      </c>
      <c r="C27" s="125" t="s">
        <v>68</v>
      </c>
      <c r="D27" s="90" t="s">
        <v>52</v>
      </c>
      <c r="E27" s="81">
        <v>0.15126966321365209</v>
      </c>
      <c r="F27" s="76">
        <v>0.13501338251054415</v>
      </c>
      <c r="G27" s="90">
        <v>12.040495838876103</v>
      </c>
      <c r="I27" s="26" t="s">
        <v>63</v>
      </c>
      <c r="J27" s="124">
        <v>4506.4250000000002</v>
      </c>
      <c r="K27" s="125">
        <v>4670.8739999999998</v>
      </c>
      <c r="L27" s="90">
        <v>-3.520732950621225</v>
      </c>
      <c r="M27" s="81">
        <v>0.21434531151875627</v>
      </c>
      <c r="N27" s="76">
        <v>0.15874889554096314</v>
      </c>
      <c r="O27" s="90">
        <v>35.02160804857202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296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296" t="s">
        <v>52</v>
      </c>
      <c r="M28" s="82">
        <v>3.9975724929601248E-4</v>
      </c>
      <c r="N28" s="30">
        <v>1.3908284020072896E-2</v>
      </c>
      <c r="O28" s="28">
        <v>-97.125761533780363</v>
      </c>
    </row>
    <row r="29" spans="1:15" s="114" customFormat="1" ht="16.5" thickBot="1" x14ac:dyDescent="0.3">
      <c r="A29" s="126" t="s">
        <v>44</v>
      </c>
      <c r="B29" s="128">
        <v>5294.3490000000002</v>
      </c>
      <c r="C29" s="87" t="s">
        <v>68</v>
      </c>
      <c r="D29" s="89" t="s">
        <v>52</v>
      </c>
      <c r="E29" s="83">
        <v>0.15126966321365209</v>
      </c>
      <c r="F29" s="35">
        <v>0.13501338251054415</v>
      </c>
      <c r="G29" s="33">
        <v>12.040495838876103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0.21380978765649181</v>
      </c>
      <c r="N29" s="35">
        <v>0.14468869143328703</v>
      </c>
      <c r="O29" s="33">
        <v>47.772286512851004</v>
      </c>
    </row>
    <row r="30" spans="1:15" s="114" customFormat="1" ht="15.75" x14ac:dyDescent="0.25">
      <c r="A30" s="26" t="s">
        <v>141</v>
      </c>
      <c r="B30" s="124">
        <v>4737.9799999999996</v>
      </c>
      <c r="C30" s="125">
        <v>4569.5680000000002</v>
      </c>
      <c r="D30" s="90">
        <v>3.6855125035889462</v>
      </c>
      <c r="E30" s="81">
        <v>0.42747922392647036</v>
      </c>
      <c r="F30" s="76">
        <v>0.46525484344114126</v>
      </c>
      <c r="G30" s="90">
        <v>-8.1193393356795518</v>
      </c>
      <c r="I30" s="26" t="s">
        <v>141</v>
      </c>
      <c r="J30" s="124">
        <v>4112.9380000000001</v>
      </c>
      <c r="K30" s="125">
        <v>3404.886</v>
      </c>
      <c r="L30" s="90">
        <v>20.795174933903812</v>
      </c>
      <c r="M30" s="81">
        <v>1.5072281390485447</v>
      </c>
      <c r="N30" s="76">
        <v>2.674211322057217</v>
      </c>
      <c r="O30" s="90">
        <v>-43.6384055883413</v>
      </c>
    </row>
    <row r="31" spans="1:15" s="114" customFormat="1" ht="15.75" x14ac:dyDescent="0.25">
      <c r="A31" s="126" t="s">
        <v>62</v>
      </c>
      <c r="B31" s="127">
        <v>1785.4659999999999</v>
      </c>
      <c r="C31" s="86">
        <v>1756.45</v>
      </c>
      <c r="D31" s="28">
        <v>1.651968459107851</v>
      </c>
      <c r="E31" s="82">
        <v>7.562686375519509E-2</v>
      </c>
      <c r="F31" s="30">
        <v>8.1551736609578415E-2</v>
      </c>
      <c r="G31" s="28">
        <v>-7.2651706765585145</v>
      </c>
      <c r="I31" s="126" t="s">
        <v>62</v>
      </c>
      <c r="J31" s="127" t="s">
        <v>68</v>
      </c>
      <c r="K31" s="86" t="s">
        <v>68</v>
      </c>
      <c r="L31" s="296" t="s">
        <v>52</v>
      </c>
      <c r="M31" s="82">
        <v>0.17266496133743992</v>
      </c>
      <c r="N31" s="30">
        <v>0.25365337426668177</v>
      </c>
      <c r="O31" s="28">
        <v>-31.928774124681521</v>
      </c>
    </row>
    <row r="32" spans="1:15" s="114" customFormat="1" ht="16.5" thickBot="1" x14ac:dyDescent="0.3">
      <c r="A32" s="126" t="s">
        <v>44</v>
      </c>
      <c r="B32" s="128">
        <v>5372.5910000000003</v>
      </c>
      <c r="C32" s="87">
        <v>5167.4639999999999</v>
      </c>
      <c r="D32" s="33">
        <v>3.9695874030278766</v>
      </c>
      <c r="E32" s="83">
        <v>0.35185236017127536</v>
      </c>
      <c r="F32" s="35">
        <v>0.38370310683156283</v>
      </c>
      <c r="G32" s="33">
        <v>-8.3008831810864763</v>
      </c>
      <c r="I32" s="126" t="s">
        <v>44</v>
      </c>
      <c r="J32" s="128">
        <v>3971.47</v>
      </c>
      <c r="K32" s="87">
        <v>3328.2220000000002</v>
      </c>
      <c r="L32" s="33">
        <v>19.32707613855084</v>
      </c>
      <c r="M32" s="83">
        <v>1.2825193094065295</v>
      </c>
      <c r="N32" s="35">
        <v>2.2303919781332304</v>
      </c>
      <c r="O32" s="33">
        <v>-42.498030750632509</v>
      </c>
    </row>
    <row r="33" spans="1:15" s="114" customFormat="1" ht="15.75" x14ac:dyDescent="0.25">
      <c r="A33" s="26" t="s">
        <v>27</v>
      </c>
      <c r="B33" s="124">
        <v>1405.7190000000001</v>
      </c>
      <c r="C33" s="75">
        <v>1430.954</v>
      </c>
      <c r="D33" s="90">
        <v>-1.7635088199900137</v>
      </c>
      <c r="E33" s="81">
        <v>11.065071093753765</v>
      </c>
      <c r="F33" s="76">
        <v>11.832603318526694</v>
      </c>
      <c r="G33" s="90">
        <v>-6.4865879816251262</v>
      </c>
      <c r="I33" s="26" t="s">
        <v>27</v>
      </c>
      <c r="J33" s="124">
        <v>1381.894</v>
      </c>
      <c r="K33" s="75">
        <v>1302.1980000000001</v>
      </c>
      <c r="L33" s="90">
        <v>6.1201138382949374</v>
      </c>
      <c r="M33" s="81">
        <v>17.33753978527454</v>
      </c>
      <c r="N33" s="76">
        <v>18.498184858793319</v>
      </c>
      <c r="O33" s="90">
        <v>-6.2743727688884752</v>
      </c>
    </row>
    <row r="34" spans="1:15" s="114" customFormat="1" ht="15.75" x14ac:dyDescent="0.25">
      <c r="A34" s="126" t="s">
        <v>62</v>
      </c>
      <c r="B34" s="127">
        <v>1589.817</v>
      </c>
      <c r="C34" s="87">
        <v>1698.577</v>
      </c>
      <c r="D34" s="28">
        <v>-6.4030067521225114</v>
      </c>
      <c r="E34" s="82">
        <v>1.3002219166196995</v>
      </c>
      <c r="F34" s="30">
        <v>1.3466750514151686</v>
      </c>
      <c r="G34" s="28">
        <v>-3.449468730162728</v>
      </c>
      <c r="I34" s="126" t="s">
        <v>62</v>
      </c>
      <c r="J34" s="127">
        <v>1501.056</v>
      </c>
      <c r="K34" s="27">
        <v>1512.0329999999999</v>
      </c>
      <c r="L34" s="28">
        <v>-0.7259762187729939</v>
      </c>
      <c r="M34" s="82">
        <v>1.6597619287186061</v>
      </c>
      <c r="N34" s="30">
        <v>1.6380935365902567</v>
      </c>
      <c r="O34" s="28">
        <v>1.3227811260065654</v>
      </c>
    </row>
    <row r="35" spans="1:15" s="114" customFormat="1" ht="16.5" thickBot="1" x14ac:dyDescent="0.3">
      <c r="A35" s="126" t="s">
        <v>44</v>
      </c>
      <c r="B35" s="128">
        <v>1381.232</v>
      </c>
      <c r="C35" s="87">
        <v>1396.6320000000001</v>
      </c>
      <c r="D35" s="33">
        <v>-1.1026526672738481</v>
      </c>
      <c r="E35" s="83">
        <v>9.7622715771314539</v>
      </c>
      <c r="F35" s="35">
        <v>10.480690324476692</v>
      </c>
      <c r="G35" s="33">
        <v>-6.8546891960679037</v>
      </c>
      <c r="I35" s="126" t="s">
        <v>44</v>
      </c>
      <c r="J35" s="128">
        <v>1378.7529999999999</v>
      </c>
      <c r="K35" s="27">
        <v>1259.3579999999999</v>
      </c>
      <c r="L35" s="33">
        <v>9.4806242545805084</v>
      </c>
      <c r="M35" s="83">
        <v>11.039175757875634</v>
      </c>
      <c r="N35" s="35">
        <v>11.010279216967406</v>
      </c>
      <c r="O35" s="33">
        <v>0.26245057313076098</v>
      </c>
    </row>
    <row r="36" spans="1:15" s="114" customFormat="1" ht="15.75" x14ac:dyDescent="0.25">
      <c r="A36" s="26" t="s">
        <v>28</v>
      </c>
      <c r="B36" s="124">
        <v>1275.9849999999999</v>
      </c>
      <c r="C36" s="75">
        <v>1177.462</v>
      </c>
      <c r="D36" s="90">
        <v>8.3674037888271471</v>
      </c>
      <c r="E36" s="81">
        <v>0.7934386654103488</v>
      </c>
      <c r="F36" s="76">
        <v>0.51165176010240054</v>
      </c>
      <c r="G36" s="90">
        <v>55.073963832656844</v>
      </c>
      <c r="I36" s="26" t="s">
        <v>28</v>
      </c>
      <c r="J36" s="124">
        <v>2480.9430000000002</v>
      </c>
      <c r="K36" s="75">
        <v>2152.3780000000002</v>
      </c>
      <c r="L36" s="90">
        <v>15.265208992100831</v>
      </c>
      <c r="M36" s="81">
        <v>5.7270882903860808E-2</v>
      </c>
      <c r="N36" s="76">
        <v>4.6555910846000428E-2</v>
      </c>
      <c r="O36" s="90">
        <v>23.015277465634405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296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296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1275.9849999999999</v>
      </c>
      <c r="C38" s="87">
        <v>1177.462</v>
      </c>
      <c r="D38" s="33">
        <v>8.3674037888271471</v>
      </c>
      <c r="E38" s="83">
        <v>0.7934386654103488</v>
      </c>
      <c r="F38" s="35">
        <v>0.51165176010240054</v>
      </c>
      <c r="G38" s="33">
        <v>55.073963832656844</v>
      </c>
      <c r="I38" s="126" t="s">
        <v>44</v>
      </c>
      <c r="J38" s="128">
        <v>2496.5439999999999</v>
      </c>
      <c r="K38" s="27">
        <v>2139.3009999999999</v>
      </c>
      <c r="L38" s="33">
        <v>16.699052634482008</v>
      </c>
      <c r="M38" s="83">
        <v>5.5045818969099977E-2</v>
      </c>
      <c r="N38" s="35">
        <v>4.4315089553853236E-2</v>
      </c>
      <c r="O38" s="33">
        <v>24.214617466148606</v>
      </c>
    </row>
    <row r="39" spans="1:15" s="114" customFormat="1" ht="15.75" x14ac:dyDescent="0.25">
      <c r="A39" s="26" t="s">
        <v>64</v>
      </c>
      <c r="B39" s="124" t="s">
        <v>68</v>
      </c>
      <c r="C39" s="75" t="s">
        <v>68</v>
      </c>
      <c r="D39" s="304" t="s">
        <v>52</v>
      </c>
      <c r="E39" s="81">
        <v>7.6770250464236911E-2</v>
      </c>
      <c r="F39" s="76">
        <v>5.0249618268697192E-2</v>
      </c>
      <c r="G39" s="90">
        <v>52.777778437494405</v>
      </c>
      <c r="I39" s="26" t="s">
        <v>64</v>
      </c>
      <c r="J39" s="124" t="s">
        <v>68</v>
      </c>
      <c r="K39" s="75" t="s">
        <v>68</v>
      </c>
      <c r="L39" s="304" t="s">
        <v>52</v>
      </c>
      <c r="M39" s="81">
        <v>0.17052286588838206</v>
      </c>
      <c r="N39" s="76">
        <v>0.1621898855251756</v>
      </c>
      <c r="O39" s="90">
        <v>5.1377928631147496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 t="s">
        <v>68</v>
      </c>
      <c r="D41" s="89" t="s">
        <v>52</v>
      </c>
      <c r="E41" s="83">
        <v>7.6770250464236911E-2</v>
      </c>
      <c r="F41" s="35">
        <v>5.0249618268697192E-2</v>
      </c>
      <c r="G41" s="33">
        <v>52.777778437494405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0.17052286588838206</v>
      </c>
      <c r="N41" s="35">
        <v>0.1621898855251756</v>
      </c>
      <c r="O41" s="33">
        <v>5.1377928631147496</v>
      </c>
    </row>
    <row r="42" spans="1:15" s="114" customFormat="1" ht="15.75" x14ac:dyDescent="0.25">
      <c r="A42" s="26" t="s">
        <v>142</v>
      </c>
      <c r="B42" s="124">
        <v>4467.0119999999997</v>
      </c>
      <c r="C42" s="75">
        <v>4452.6480000000001</v>
      </c>
      <c r="D42" s="90">
        <v>0.32259455497042611</v>
      </c>
      <c r="E42" s="81">
        <v>7.443168601055207E-2</v>
      </c>
      <c r="F42" s="76">
        <v>8.0430557153031865E-2</v>
      </c>
      <c r="G42" s="90">
        <v>-7.458447827317662</v>
      </c>
      <c r="I42" s="26" t="s">
        <v>142</v>
      </c>
      <c r="J42" s="124">
        <v>5168.62</v>
      </c>
      <c r="K42" s="75">
        <v>3779.0439999999999</v>
      </c>
      <c r="L42" s="90">
        <v>36.77056948794457</v>
      </c>
      <c r="M42" s="81">
        <v>0.24889791451922857</v>
      </c>
      <c r="N42" s="76">
        <v>0.35754392617412961</v>
      </c>
      <c r="O42" s="90">
        <v>-30.386759136830836</v>
      </c>
    </row>
    <row r="43" spans="1:15" s="114" customFormat="1" ht="15.75" x14ac:dyDescent="0.25">
      <c r="A43" s="126" t="s">
        <v>62</v>
      </c>
      <c r="B43" s="127" t="s">
        <v>68</v>
      </c>
      <c r="C43" s="87">
        <v>1980.3</v>
      </c>
      <c r="D43" s="296" t="s">
        <v>52</v>
      </c>
      <c r="E43" s="82">
        <v>2.7369570352325252E-2</v>
      </c>
      <c r="F43" s="30">
        <v>2.8960195228944198E-2</v>
      </c>
      <c r="G43" s="28">
        <v>-5.4924521884065207</v>
      </c>
      <c r="I43" s="126" t="s">
        <v>62</v>
      </c>
      <c r="J43" s="127">
        <v>9644.0400000000009</v>
      </c>
      <c r="K43" s="27">
        <v>7114.2730000000001</v>
      </c>
      <c r="L43" s="28">
        <v>35.559037444866128</v>
      </c>
      <c r="M43" s="82">
        <v>4.1393731776160687E-2</v>
      </c>
      <c r="N43" s="30">
        <v>6.446728917441763E-2</v>
      </c>
      <c r="O43" s="28">
        <v>-35.791108473370024</v>
      </c>
    </row>
    <row r="44" spans="1:15" s="114" customFormat="1" ht="16.5" thickBot="1" x14ac:dyDescent="0.3">
      <c r="A44" s="126" t="s">
        <v>44</v>
      </c>
      <c r="B44" s="129">
        <v>5900.9790000000003</v>
      </c>
      <c r="C44" s="40">
        <v>5843.7340000000004</v>
      </c>
      <c r="D44" s="37">
        <v>0.97959626499084118</v>
      </c>
      <c r="E44" s="83">
        <v>4.7062115658226808E-2</v>
      </c>
      <c r="F44" s="35">
        <v>5.1470361924087674E-2</v>
      </c>
      <c r="G44" s="33">
        <v>-8.5646304029539877</v>
      </c>
      <c r="I44" s="126" t="s">
        <v>44</v>
      </c>
      <c r="J44" s="129">
        <v>4275.8459999999995</v>
      </c>
      <c r="K44" s="40">
        <v>3045.402</v>
      </c>
      <c r="L44" s="37">
        <v>40.40333591427337</v>
      </c>
      <c r="M44" s="83">
        <v>0.20750418274306787</v>
      </c>
      <c r="N44" s="35">
        <v>0.29307663699971193</v>
      </c>
      <c r="O44" s="33">
        <v>-29.1979787719238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1009.472</v>
      </c>
      <c r="C46" s="72">
        <v>1004.2670000000001</v>
      </c>
      <c r="D46" s="73">
        <v>0.51828846312782628</v>
      </c>
      <c r="E46" s="119">
        <v>14.616948122393689</v>
      </c>
      <c r="F46" s="120">
        <v>13.965714332218807</v>
      </c>
      <c r="G46" s="73">
        <v>4.6630897259046007</v>
      </c>
      <c r="I46" s="134" t="s">
        <v>18</v>
      </c>
      <c r="J46" s="135">
        <v>950.298</v>
      </c>
      <c r="K46" s="72">
        <v>943.32600000000002</v>
      </c>
      <c r="L46" s="73">
        <v>0.73908701763759077</v>
      </c>
      <c r="M46" s="119">
        <v>8.5791299864248476</v>
      </c>
      <c r="N46" s="120">
        <v>7.6542277537338919</v>
      </c>
      <c r="O46" s="73">
        <v>12.083547321149011</v>
      </c>
    </row>
    <row r="47" spans="1:15" s="114" customFormat="1" ht="15.75" x14ac:dyDescent="0.25">
      <c r="A47" s="136" t="s">
        <v>19</v>
      </c>
      <c r="B47" s="137">
        <v>1377.865</v>
      </c>
      <c r="C47" s="27">
        <v>1207.336</v>
      </c>
      <c r="D47" s="33">
        <v>14.1244028174427</v>
      </c>
      <c r="E47" s="34">
        <v>0.62114184174261056</v>
      </c>
      <c r="F47" s="35">
        <v>0.74395235151807049</v>
      </c>
      <c r="G47" s="33">
        <v>-16.507846171177388</v>
      </c>
      <c r="I47" s="136" t="s">
        <v>19</v>
      </c>
      <c r="J47" s="137">
        <v>1833.0550000000001</v>
      </c>
      <c r="K47" s="27">
        <v>1967.922</v>
      </c>
      <c r="L47" s="33">
        <v>-6.8532695909695587</v>
      </c>
      <c r="M47" s="34">
        <v>0.25116069140203617</v>
      </c>
      <c r="N47" s="35">
        <v>0.2348532634257858</v>
      </c>
      <c r="O47" s="33">
        <v>6.9436667553072162</v>
      </c>
    </row>
    <row r="48" spans="1:15" s="114" customFormat="1" ht="15.75" x14ac:dyDescent="0.25">
      <c r="A48" s="138" t="s">
        <v>61</v>
      </c>
      <c r="B48" s="137">
        <v>4186.8829999999998</v>
      </c>
      <c r="C48" s="27">
        <v>4338.3540000000003</v>
      </c>
      <c r="D48" s="33">
        <v>-3.4914393800045005</v>
      </c>
      <c r="E48" s="34">
        <v>0.14852473832678861</v>
      </c>
      <c r="F48" s="35">
        <v>0.11384516806068809</v>
      </c>
      <c r="G48" s="33">
        <v>30.462048461831674</v>
      </c>
      <c r="I48" s="138" t="s">
        <v>61</v>
      </c>
      <c r="J48" s="137">
        <v>4441.134</v>
      </c>
      <c r="K48" s="27">
        <v>4122.1080000000002</v>
      </c>
      <c r="L48" s="33">
        <v>7.7393896520906251</v>
      </c>
      <c r="M48" s="34">
        <v>0.23691273962995757</v>
      </c>
      <c r="N48" s="35">
        <v>0.23537738772801686</v>
      </c>
      <c r="O48" s="33">
        <v>0.65229371298607319</v>
      </c>
    </row>
    <row r="49" spans="1:15" s="114" customFormat="1" ht="16.5" thickBot="1" x14ac:dyDescent="0.3">
      <c r="A49" s="139" t="s">
        <v>69</v>
      </c>
      <c r="B49" s="140">
        <v>4151.7309999999998</v>
      </c>
      <c r="C49" s="40">
        <v>4662.8829999999998</v>
      </c>
      <c r="D49" s="37">
        <v>-10.962145093496879</v>
      </c>
      <c r="E49" s="38">
        <v>0.28838045407909979</v>
      </c>
      <c r="F49" s="39">
        <v>0.30102153300901668</v>
      </c>
      <c r="G49" s="37">
        <v>-4.1993935794414572</v>
      </c>
      <c r="I49" s="139" t="s">
        <v>69</v>
      </c>
      <c r="J49" s="140">
        <v>2511.2559999999999</v>
      </c>
      <c r="K49" s="40">
        <v>2144.4029999999998</v>
      </c>
      <c r="L49" s="37">
        <v>17.107465341169551</v>
      </c>
      <c r="M49" s="38">
        <v>0.21500905940437981</v>
      </c>
      <c r="N49" s="39">
        <v>0.33492302513001321</v>
      </c>
      <c r="O49" s="37">
        <v>-35.803440411146468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959.24300000000005</v>
      </c>
      <c r="C51" s="72">
        <v>978.75199999999995</v>
      </c>
      <c r="D51" s="73">
        <v>-1.9932526319230921</v>
      </c>
      <c r="E51" s="119">
        <v>3.8137325046395802</v>
      </c>
      <c r="F51" s="120">
        <v>4.1387538795947627</v>
      </c>
      <c r="G51" s="73">
        <v>-7.8531216015919805</v>
      </c>
      <c r="I51" s="134" t="s">
        <v>18</v>
      </c>
      <c r="J51" s="135">
        <v>965.91800000000001</v>
      </c>
      <c r="K51" s="72">
        <v>970.39599999999996</v>
      </c>
      <c r="L51" s="73">
        <v>-0.46146109423368931</v>
      </c>
      <c r="M51" s="119">
        <v>3.5749083990204893</v>
      </c>
      <c r="N51" s="120">
        <v>3.7319245479769712</v>
      </c>
      <c r="O51" s="73">
        <v>-4.2073773715923153</v>
      </c>
    </row>
    <row r="52" spans="1:15" s="114" customFormat="1" ht="15.75" x14ac:dyDescent="0.25">
      <c r="A52" s="136" t="s">
        <v>19</v>
      </c>
      <c r="B52" s="137">
        <v>935.24599999999998</v>
      </c>
      <c r="C52" s="27">
        <v>1132.394</v>
      </c>
      <c r="D52" s="33">
        <v>-17.409841450943755</v>
      </c>
      <c r="E52" s="34">
        <v>0.52597382186250208</v>
      </c>
      <c r="F52" s="35">
        <v>0.80495490326190933</v>
      </c>
      <c r="G52" s="33">
        <v>-34.65797652376493</v>
      </c>
      <c r="I52" s="136" t="s">
        <v>19</v>
      </c>
      <c r="J52" s="137">
        <v>2905.42</v>
      </c>
      <c r="K52" s="27">
        <v>2995.0790000000002</v>
      </c>
      <c r="L52" s="33">
        <v>-2.9935437429196394</v>
      </c>
      <c r="M52" s="34">
        <v>1.1540162102318849E-2</v>
      </c>
      <c r="N52" s="35">
        <v>1.971163136651511E-2</v>
      </c>
      <c r="O52" s="33">
        <v>-41.455063318997752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0.12450552668168448</v>
      </c>
      <c r="N53" s="35">
        <v>8.1907715231264916E-2</v>
      </c>
      <c r="O53" s="33">
        <v>52.007080566397725</v>
      </c>
    </row>
    <row r="54" spans="1:15" s="114" customFormat="1" ht="16.5" thickBot="1" x14ac:dyDescent="0.3">
      <c r="A54" s="139" t="s">
        <v>69</v>
      </c>
      <c r="B54" s="140">
        <v>2697.7359999999999</v>
      </c>
      <c r="C54" s="40">
        <v>2665.259</v>
      </c>
      <c r="D54" s="37">
        <v>1.218530731910102</v>
      </c>
      <c r="E54" s="38">
        <v>4.7050163880780378E-2</v>
      </c>
      <c r="F54" s="39">
        <v>4.7769171054020801E-2</v>
      </c>
      <c r="G54" s="37">
        <v>-1.5051698770893844</v>
      </c>
      <c r="I54" s="139" t="s">
        <v>69</v>
      </c>
      <c r="J54" s="140">
        <v>2405.056</v>
      </c>
      <c r="K54" s="40">
        <v>2023.751</v>
      </c>
      <c r="L54" s="37">
        <v>18.841497792959711</v>
      </c>
      <c r="M54" s="38">
        <v>0.3199189382809503</v>
      </c>
      <c r="N54" s="39">
        <v>0.19343225154077351</v>
      </c>
      <c r="O54" s="37">
        <v>65.390691434677692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1094.9829999999999</v>
      </c>
      <c r="C56" s="72">
        <v>1175.423</v>
      </c>
      <c r="D56" s="73">
        <v>-6.8434937890444596</v>
      </c>
      <c r="E56" s="119">
        <v>0.75152776583153358</v>
      </c>
      <c r="F56" s="120">
        <v>0.61019867256681215</v>
      </c>
      <c r="G56" s="73">
        <v>23.161160392273217</v>
      </c>
      <c r="I56" s="134" t="s">
        <v>18</v>
      </c>
      <c r="J56" s="135">
        <v>1033.153</v>
      </c>
      <c r="K56" s="72">
        <v>1069.1310000000001</v>
      </c>
      <c r="L56" s="73">
        <v>-3.3651629220366881</v>
      </c>
      <c r="M56" s="119">
        <v>7.225401088516362</v>
      </c>
      <c r="N56" s="120">
        <v>6.7857234009195428</v>
      </c>
      <c r="O56" s="73">
        <v>6.4794519555164563</v>
      </c>
    </row>
    <row r="57" spans="1:15" s="114" customFormat="1" ht="15.75" x14ac:dyDescent="0.25">
      <c r="A57" s="136" t="s">
        <v>19</v>
      </c>
      <c r="B57" s="137">
        <v>3750.1280000000002</v>
      </c>
      <c r="C57" s="27">
        <v>3649.6190000000001</v>
      </c>
      <c r="D57" s="33">
        <v>2.7539587008945321</v>
      </c>
      <c r="E57" s="34">
        <v>2.203509368540189E-2</v>
      </c>
      <c r="F57" s="35">
        <v>2.0627104673530506E-2</v>
      </c>
      <c r="G57" s="33">
        <v>6.8259168417280094</v>
      </c>
      <c r="I57" s="136" t="s">
        <v>19</v>
      </c>
      <c r="J57" s="137">
        <v>1982.855</v>
      </c>
      <c r="K57" s="27">
        <v>1927.788</v>
      </c>
      <c r="L57" s="33">
        <v>2.8564862941360776</v>
      </c>
      <c r="M57" s="34">
        <v>2.7160865183300766E-2</v>
      </c>
      <c r="N57" s="35">
        <v>2.2089180737505178E-2</v>
      </c>
      <c r="O57" s="33">
        <v>22.960038699780224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2.0749664015345854E-2</v>
      </c>
      <c r="N58" s="35">
        <v>1.2601771266685383E-2</v>
      </c>
      <c r="O58" s="33">
        <v>64.656726234990558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2.0908058397142385E-2</v>
      </c>
      <c r="N59" s="39">
        <v>0.11286143308041677</v>
      </c>
      <c r="O59" s="37">
        <v>-81.47457654357018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06" t="s">
        <v>130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S15" sqref="S15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wrzesień - październik 2017r.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48"/>
      <c r="B4" s="142">
        <v>2017</v>
      </c>
      <c r="C4" s="16"/>
      <c r="D4" s="17"/>
      <c r="E4" s="18"/>
      <c r="F4" s="16"/>
      <c r="G4" s="17"/>
    </row>
    <row r="5" spans="1:9" ht="30" customHeight="1" x14ac:dyDescent="0.2">
      <c r="A5" s="349" t="s">
        <v>14</v>
      </c>
      <c r="B5" s="338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50"/>
      <c r="B6" s="339" t="s">
        <v>155</v>
      </c>
      <c r="C6" s="339" t="s">
        <v>151</v>
      </c>
      <c r="D6" s="23" t="s">
        <v>17</v>
      </c>
      <c r="E6" s="340" t="s">
        <v>155</v>
      </c>
      <c r="F6" s="341" t="s">
        <v>151</v>
      </c>
      <c r="G6" s="23" t="s">
        <v>17</v>
      </c>
    </row>
    <row r="7" spans="1:9" ht="16.5" thickBot="1" x14ac:dyDescent="0.3">
      <c r="A7" s="24" t="s">
        <v>67</v>
      </c>
      <c r="B7" s="94">
        <v>1480.645</v>
      </c>
      <c r="C7" s="25">
        <v>1462.4380000000001</v>
      </c>
      <c r="D7" s="95">
        <v>1.2449758553866814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1110.3969999999999</v>
      </c>
      <c r="C9" s="27">
        <v>1110.819</v>
      </c>
      <c r="D9" s="28">
        <v>-3.7989987567733856E-2</v>
      </c>
      <c r="E9" s="29">
        <v>55.16781597361895</v>
      </c>
      <c r="F9" s="30">
        <v>55.530349344175235</v>
      </c>
      <c r="G9" s="28">
        <v>-0.65285627560042092</v>
      </c>
    </row>
    <row r="10" spans="1:9" ht="15.75" x14ac:dyDescent="0.25">
      <c r="A10" s="31" t="s">
        <v>19</v>
      </c>
      <c r="B10" s="100">
        <v>1597.6089999999999</v>
      </c>
      <c r="C10" s="27">
        <v>1618.3030000000001</v>
      </c>
      <c r="D10" s="33">
        <v>-1.2787469342885842</v>
      </c>
      <c r="E10" s="34">
        <v>39.473430278131886</v>
      </c>
      <c r="F10" s="35">
        <v>38.358694315820983</v>
      </c>
      <c r="G10" s="33">
        <v>2.9060842194806704</v>
      </c>
    </row>
    <row r="11" spans="1:9" ht="15.75" x14ac:dyDescent="0.25">
      <c r="A11" s="31" t="s">
        <v>61</v>
      </c>
      <c r="B11" s="100">
        <v>3917.7339999999999</v>
      </c>
      <c r="C11" s="27">
        <v>3874.3249999999998</v>
      </c>
      <c r="D11" s="33">
        <v>1.1204274292941379</v>
      </c>
      <c r="E11" s="342">
        <v>2.3765975560656041</v>
      </c>
      <c r="F11" s="35">
        <v>2.1575015059952078</v>
      </c>
      <c r="G11" s="33">
        <v>10.155082138370608</v>
      </c>
    </row>
    <row r="12" spans="1:9" ht="15.75" x14ac:dyDescent="0.25">
      <c r="A12" s="31" t="s">
        <v>69</v>
      </c>
      <c r="B12" s="100">
        <v>4808.634</v>
      </c>
      <c r="C12" s="32">
        <v>3514.7550000000001</v>
      </c>
      <c r="D12" s="33">
        <v>36.812779269109789</v>
      </c>
      <c r="E12" s="35">
        <v>2.8374511059875855</v>
      </c>
      <c r="F12" s="35">
        <v>3.796201204736533</v>
      </c>
      <c r="G12" s="33">
        <v>-25.25551326290903</v>
      </c>
    </row>
    <row r="13" spans="1:9" ht="16.5" thickBot="1" x14ac:dyDescent="0.3">
      <c r="A13" s="343" t="s">
        <v>136</v>
      </c>
      <c r="B13" s="158">
        <v>5446.11</v>
      </c>
      <c r="C13" s="40">
        <v>4973.308</v>
      </c>
      <c r="D13" s="33">
        <v>9.5067910533592475</v>
      </c>
      <c r="E13" s="344">
        <v>0.14470508619597514</v>
      </c>
      <c r="F13" s="123">
        <v>0.15725362927203457</v>
      </c>
      <c r="G13" s="28">
        <v>-7.9798114257519526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1368.604</v>
      </c>
      <c r="C15" s="27">
        <v>1371.7190000000001</v>
      </c>
      <c r="D15" s="28">
        <v>-0.2270873261943597</v>
      </c>
      <c r="E15" s="29">
        <v>13.153802380562826</v>
      </c>
      <c r="F15" s="30">
        <v>11.535550581014492</v>
      </c>
      <c r="G15" s="28">
        <v>14.028388052943869</v>
      </c>
    </row>
    <row r="16" spans="1:9" ht="15.75" x14ac:dyDescent="0.25">
      <c r="A16" s="46" t="s">
        <v>44</v>
      </c>
      <c r="B16" s="100">
        <v>1021.176</v>
      </c>
      <c r="C16" s="32">
        <v>1038.0029999999999</v>
      </c>
      <c r="D16" s="33">
        <v>-1.6210935806543803</v>
      </c>
      <c r="E16" s="34">
        <v>39.108770914414094</v>
      </c>
      <c r="F16" s="35">
        <v>40.878499357895919</v>
      </c>
      <c r="G16" s="33">
        <v>-4.3292402394413996</v>
      </c>
    </row>
    <row r="17" spans="1:7" ht="15.75" x14ac:dyDescent="0.25">
      <c r="A17" s="46" t="s">
        <v>45</v>
      </c>
      <c r="B17" s="100">
        <v>1135.546</v>
      </c>
      <c r="C17" s="32">
        <v>1095.56</v>
      </c>
      <c r="D17" s="33">
        <v>3.6498229216108755</v>
      </c>
      <c r="E17" s="34">
        <v>2.7060060295756427</v>
      </c>
      <c r="F17" s="35">
        <v>2.907303746287937</v>
      </c>
      <c r="G17" s="33">
        <v>-6.923862598440647</v>
      </c>
    </row>
    <row r="18" spans="1:7" ht="15.75" x14ac:dyDescent="0.25">
      <c r="A18" s="46" t="s">
        <v>46</v>
      </c>
      <c r="B18" s="100">
        <v>1319.354</v>
      </c>
      <c r="C18" s="32">
        <v>1240.818</v>
      </c>
      <c r="D18" s="33">
        <v>6.3293730426218886</v>
      </c>
      <c r="E18" s="34">
        <v>0.13921191341850236</v>
      </c>
      <c r="F18" s="35">
        <v>0.13942320259310459</v>
      </c>
      <c r="G18" s="33">
        <v>-0.15154520242864844</v>
      </c>
    </row>
    <row r="19" spans="1:7" ht="16.5" thickBot="1" x14ac:dyDescent="0.3">
      <c r="A19" s="46" t="s">
        <v>43</v>
      </c>
      <c r="B19" s="100">
        <v>1039.98</v>
      </c>
      <c r="C19" s="32">
        <v>1013.427</v>
      </c>
      <c r="D19" s="33">
        <v>2.6201196534136151</v>
      </c>
      <c r="E19" s="34">
        <v>6.0024735647881078E-2</v>
      </c>
      <c r="F19" s="35">
        <v>6.9572456383784731E-2</v>
      </c>
      <c r="G19" s="33">
        <v>-13.72342049163143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1860.64</v>
      </c>
      <c r="C21" s="27">
        <v>2009.5329999999999</v>
      </c>
      <c r="D21" s="28">
        <v>-7.4093334122903087</v>
      </c>
      <c r="E21" s="29">
        <v>9.6342429111924037</v>
      </c>
      <c r="F21" s="30">
        <v>10.206577519171436</v>
      </c>
      <c r="G21" s="28">
        <v>-5.607507579342756</v>
      </c>
    </row>
    <row r="22" spans="1:7" ht="15.75" customHeight="1" x14ac:dyDescent="0.25">
      <c r="A22" s="46" t="s">
        <v>44</v>
      </c>
      <c r="B22" s="100">
        <v>1448.491</v>
      </c>
      <c r="C22" s="32">
        <v>1386.1220000000001</v>
      </c>
      <c r="D22" s="33">
        <v>4.4995317872452718</v>
      </c>
      <c r="E22" s="34">
        <v>26.268324937903959</v>
      </c>
      <c r="F22" s="35">
        <v>24.397748516044356</v>
      </c>
      <c r="G22" s="33">
        <v>7.6670042755358407</v>
      </c>
    </row>
    <row r="23" spans="1:7" ht="15.75" x14ac:dyDescent="0.25">
      <c r="A23" s="46" t="s">
        <v>45</v>
      </c>
      <c r="B23" s="100">
        <v>1804.2170000000001</v>
      </c>
      <c r="C23" s="32">
        <v>1896.1890000000001</v>
      </c>
      <c r="D23" s="33">
        <v>-4.8503603807426359</v>
      </c>
      <c r="E23" s="34">
        <v>1.7858904946920402</v>
      </c>
      <c r="F23" s="35">
        <v>1.8283939705328842</v>
      </c>
      <c r="G23" s="33">
        <v>-2.3246344346922347</v>
      </c>
    </row>
    <row r="24" spans="1:7" ht="15.75" x14ac:dyDescent="0.25">
      <c r="A24" s="46" t="s">
        <v>46</v>
      </c>
      <c r="B24" s="100">
        <v>3517.3040000000001</v>
      </c>
      <c r="C24" s="32">
        <v>3550.1840000000002</v>
      </c>
      <c r="D24" s="89">
        <v>-0.92614917987349688</v>
      </c>
      <c r="E24" s="34">
        <v>7.426696837887832E-2</v>
      </c>
      <c r="F24" s="35">
        <v>7.817956313069295E-2</v>
      </c>
      <c r="G24" s="33">
        <v>-5.0046260111148699</v>
      </c>
    </row>
    <row r="25" spans="1:7" ht="16.5" thickBot="1" x14ac:dyDescent="0.3">
      <c r="A25" s="46" t="s">
        <v>43</v>
      </c>
      <c r="B25" s="100">
        <v>2107.0050000000001</v>
      </c>
      <c r="C25" s="32">
        <v>2166.221</v>
      </c>
      <c r="D25" s="33">
        <v>-2.7336084360736921</v>
      </c>
      <c r="E25" s="34">
        <v>1.7107049659646107</v>
      </c>
      <c r="F25" s="35">
        <v>1.8477947469416198</v>
      </c>
      <c r="G25" s="33">
        <v>-7.4191022138099179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4453.7049999999999</v>
      </c>
      <c r="C27" s="27">
        <v>4363.8389999999999</v>
      </c>
      <c r="D27" s="28">
        <v>2.0593335363655716</v>
      </c>
      <c r="E27" s="29">
        <v>0.50664514749578171</v>
      </c>
      <c r="F27" s="30">
        <v>0.45008409819138451</v>
      </c>
      <c r="G27" s="28">
        <v>12.566773527809985</v>
      </c>
    </row>
    <row r="28" spans="1:7" ht="15.75" x14ac:dyDescent="0.25">
      <c r="A28" s="46" t="s">
        <v>44</v>
      </c>
      <c r="B28" s="100">
        <v>3869.7779999999998</v>
      </c>
      <c r="C28" s="32">
        <v>3723.6320000000001</v>
      </c>
      <c r="D28" s="33">
        <v>3.9248239353405419</v>
      </c>
      <c r="E28" s="34">
        <v>1.4300165695554359</v>
      </c>
      <c r="F28" s="35">
        <v>1.3092641788417636</v>
      </c>
      <c r="G28" s="33">
        <v>9.2229202222958158</v>
      </c>
    </row>
    <row r="29" spans="1:7" ht="15.75" x14ac:dyDescent="0.25">
      <c r="A29" s="46" t="s">
        <v>45</v>
      </c>
      <c r="B29" s="101">
        <v>3515.78</v>
      </c>
      <c r="C29" s="47">
        <v>3367.0030000000002</v>
      </c>
      <c r="D29" s="33">
        <v>4.4186773816358356</v>
      </c>
      <c r="E29" s="34">
        <v>0.41842697540722917</v>
      </c>
      <c r="F29" s="35">
        <v>0.29471886416405263</v>
      </c>
      <c r="G29" s="33">
        <v>41.974955215053875</v>
      </c>
    </row>
    <row r="30" spans="1:7" ht="15.75" x14ac:dyDescent="0.25">
      <c r="A30" s="157" t="s">
        <v>46</v>
      </c>
      <c r="B30" s="308" t="s">
        <v>68</v>
      </c>
      <c r="C30" s="309" t="s">
        <v>68</v>
      </c>
      <c r="D30" s="89" t="s">
        <v>52</v>
      </c>
      <c r="E30" s="34">
        <v>8.1851912247110547E-5</v>
      </c>
      <c r="F30" s="35">
        <v>2.9816767021622026E-4</v>
      </c>
      <c r="G30" s="33">
        <v>-72.548361065519089</v>
      </c>
    </row>
    <row r="31" spans="1:7" ht="16.5" thickBot="1" x14ac:dyDescent="0.3">
      <c r="A31" s="155" t="s">
        <v>43</v>
      </c>
      <c r="B31" s="102" t="s">
        <v>68</v>
      </c>
      <c r="C31" s="36">
        <v>5102.76</v>
      </c>
      <c r="D31" s="37" t="s">
        <v>52</v>
      </c>
      <c r="E31" s="38">
        <v>2.1427011694910274E-2</v>
      </c>
      <c r="F31" s="39">
        <v>0.1031361971277906</v>
      </c>
      <c r="G31" s="37">
        <v>-79.224547451210356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6148.3879999999999</v>
      </c>
      <c r="C33" s="27">
        <v>6196.723</v>
      </c>
      <c r="D33" s="28">
        <v>-0.78000904671711224</v>
      </c>
      <c r="E33" s="29">
        <v>0.40101980206934368</v>
      </c>
      <c r="F33" s="30">
        <v>0.40273507216104865</v>
      </c>
      <c r="G33" s="28">
        <v>-0.42590531847672142</v>
      </c>
    </row>
    <row r="34" spans="1:7" ht="15.75" x14ac:dyDescent="0.25">
      <c r="A34" s="46" t="s">
        <v>44</v>
      </c>
      <c r="B34" s="99">
        <v>5131.9170000000004</v>
      </c>
      <c r="C34" s="27">
        <v>3957.721</v>
      </c>
      <c r="D34" s="33">
        <v>29.668488506390428</v>
      </c>
      <c r="E34" s="34">
        <v>1.9099779936586598</v>
      </c>
      <c r="F34" s="35">
        <v>2.3666860044965672</v>
      </c>
      <c r="G34" s="33">
        <v>-19.297363907598573</v>
      </c>
    </row>
    <row r="35" spans="1:7" ht="15.75" x14ac:dyDescent="0.25">
      <c r="A35" s="46" t="s">
        <v>45</v>
      </c>
      <c r="B35" s="99">
        <v>3353.665</v>
      </c>
      <c r="C35" s="27">
        <v>2574.3969999999999</v>
      </c>
      <c r="D35" s="33">
        <v>30.26992340342224</v>
      </c>
      <c r="E35" s="34">
        <v>0.3287809421828104</v>
      </c>
      <c r="F35" s="35">
        <v>0.2958519013108743</v>
      </c>
      <c r="G35" s="33">
        <v>11.130244803576581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0.12195934924819474</v>
      </c>
      <c r="F36" s="35">
        <v>0.11956523575670432</v>
      </c>
      <c r="G36" s="33">
        <v>2.002349158046282</v>
      </c>
    </row>
    <row r="37" spans="1:7" ht="16.5" thickBot="1" x14ac:dyDescent="0.3">
      <c r="A37" s="155" t="s">
        <v>43</v>
      </c>
      <c r="B37" s="158">
        <v>495.69400000000002</v>
      </c>
      <c r="C37" s="40" t="s">
        <v>68</v>
      </c>
      <c r="D37" s="37" t="s">
        <v>52</v>
      </c>
      <c r="E37" s="38">
        <v>7.5713018828577269E-2</v>
      </c>
      <c r="F37" s="39">
        <v>0.61136299101133806</v>
      </c>
      <c r="G37" s="37">
        <v>-87.615701319549927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J1" sqref="J1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wrzesień - październik 2017r.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48"/>
      <c r="B4" s="142">
        <v>2017</v>
      </c>
      <c r="C4" s="16"/>
      <c r="D4" s="17"/>
      <c r="E4" s="18"/>
      <c r="F4" s="16"/>
      <c r="G4" s="17"/>
      <c r="I4" s="348"/>
      <c r="J4" s="142">
        <v>2017</v>
      </c>
      <c r="K4" s="16"/>
      <c r="L4" s="17"/>
      <c r="M4" s="18"/>
      <c r="N4" s="16"/>
      <c r="O4" s="17"/>
    </row>
    <row r="5" spans="1:17" ht="15.75" customHeight="1" x14ac:dyDescent="0.2">
      <c r="A5" s="349" t="s">
        <v>14</v>
      </c>
      <c r="B5" s="338" t="s">
        <v>15</v>
      </c>
      <c r="C5" s="19"/>
      <c r="D5" s="20"/>
      <c r="E5" s="21" t="s">
        <v>16</v>
      </c>
      <c r="F5" s="22"/>
      <c r="G5" s="20"/>
      <c r="I5" s="349" t="s">
        <v>14</v>
      </c>
      <c r="J5" s="338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50"/>
      <c r="B6" s="339" t="s">
        <v>155</v>
      </c>
      <c r="C6" s="339" t="s">
        <v>151</v>
      </c>
      <c r="D6" s="23" t="s">
        <v>17</v>
      </c>
      <c r="E6" s="340" t="s">
        <v>155</v>
      </c>
      <c r="F6" s="341" t="s">
        <v>151</v>
      </c>
      <c r="G6" s="23" t="s">
        <v>17</v>
      </c>
      <c r="I6" s="350"/>
      <c r="J6" s="339" t="s">
        <v>155</v>
      </c>
      <c r="K6" s="339" t="s">
        <v>151</v>
      </c>
      <c r="L6" s="23" t="s">
        <v>17</v>
      </c>
      <c r="M6" s="340" t="s">
        <v>155</v>
      </c>
      <c r="N6" s="341" t="s">
        <v>151</v>
      </c>
      <c r="O6" s="23" t="s">
        <v>17</v>
      </c>
    </row>
    <row r="7" spans="1:17" ht="16.5" thickBot="1" x14ac:dyDescent="0.3">
      <c r="A7" s="24" t="s">
        <v>67</v>
      </c>
      <c r="B7" s="94">
        <v>1409.124</v>
      </c>
      <c r="C7" s="25">
        <v>1387.5170000000001</v>
      </c>
      <c r="D7" s="95">
        <v>1.557242181537233</v>
      </c>
      <c r="E7" s="96">
        <v>100</v>
      </c>
      <c r="F7" s="97">
        <v>100</v>
      </c>
      <c r="G7" s="98" t="s">
        <v>52</v>
      </c>
      <c r="I7" s="24" t="s">
        <v>67</v>
      </c>
      <c r="J7" s="94">
        <v>1601.451</v>
      </c>
      <c r="K7" s="25">
        <v>1584.162</v>
      </c>
      <c r="L7" s="95">
        <v>1.0913656557852029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1163.1120000000001</v>
      </c>
      <c r="C9" s="27">
        <v>1145.3030000000001</v>
      </c>
      <c r="D9" s="28">
        <v>1.5549596918893924</v>
      </c>
      <c r="E9" s="29">
        <v>54.963262389043663</v>
      </c>
      <c r="F9" s="30">
        <v>57.047049048060593</v>
      </c>
      <c r="G9" s="28">
        <v>-3.65275100778902</v>
      </c>
      <c r="I9" s="154" t="s">
        <v>18</v>
      </c>
      <c r="J9" s="99">
        <v>1022.237</v>
      </c>
      <c r="K9" s="27">
        <v>1050.5909999999999</v>
      </c>
      <c r="L9" s="28">
        <v>-2.6988618786949377</v>
      </c>
      <c r="M9" s="29">
        <v>55.513324908942977</v>
      </c>
      <c r="N9" s="30">
        <v>53.066172968071498</v>
      </c>
      <c r="O9" s="28">
        <v>4.6115101278244888</v>
      </c>
    </row>
    <row r="10" spans="1:17" ht="15.75" x14ac:dyDescent="0.25">
      <c r="A10" s="31" t="s">
        <v>19</v>
      </c>
      <c r="B10" s="100">
        <v>1350.85</v>
      </c>
      <c r="C10" s="27">
        <v>1349.373</v>
      </c>
      <c r="D10" s="33">
        <v>0.1094582446810379</v>
      </c>
      <c r="E10" s="34">
        <v>40.844613211871753</v>
      </c>
      <c r="F10" s="35">
        <v>38.570087868241792</v>
      </c>
      <c r="G10" s="33">
        <v>5.8971225354733532</v>
      </c>
      <c r="I10" s="31" t="s">
        <v>19</v>
      </c>
      <c r="J10" s="100">
        <v>2055.768</v>
      </c>
      <c r="K10" s="27">
        <v>2061.61</v>
      </c>
      <c r="L10" s="33">
        <v>-0.28337076362649083</v>
      </c>
      <c r="M10" s="34">
        <v>37.157382106428564</v>
      </c>
      <c r="N10" s="35">
        <v>38.015243996287353</v>
      </c>
      <c r="O10" s="33">
        <v>-2.2566260259767623</v>
      </c>
    </row>
    <row r="11" spans="1:17" ht="15.75" x14ac:dyDescent="0.25">
      <c r="A11" s="31" t="s">
        <v>61</v>
      </c>
      <c r="B11" s="100">
        <v>3671.6860000000001</v>
      </c>
      <c r="C11" s="27">
        <v>3612.4609999999998</v>
      </c>
      <c r="D11" s="33">
        <v>1.6394640661864686</v>
      </c>
      <c r="E11" s="342">
        <v>1.2912677335385878</v>
      </c>
      <c r="F11" s="35">
        <v>1.3935445542964719</v>
      </c>
      <c r="G11" s="33">
        <v>-7.3393290829885505</v>
      </c>
      <c r="I11" s="31" t="s">
        <v>61</v>
      </c>
      <c r="J11" s="100">
        <v>4045.21</v>
      </c>
      <c r="K11" s="27">
        <v>4048.7689999999998</v>
      </c>
      <c r="L11" s="33">
        <v>-8.7903261460452353E-2</v>
      </c>
      <c r="M11" s="342">
        <v>4.2098147653133919</v>
      </c>
      <c r="N11" s="35">
        <v>3.3986995281968015</v>
      </c>
      <c r="O11" s="33">
        <v>23.865458843516301</v>
      </c>
    </row>
    <row r="12" spans="1:17" ht="15.75" x14ac:dyDescent="0.25">
      <c r="A12" s="31" t="s">
        <v>69</v>
      </c>
      <c r="B12" s="100">
        <v>5896.433</v>
      </c>
      <c r="C12" s="32">
        <v>5477.6869999999999</v>
      </c>
      <c r="D12" s="33">
        <v>7.6445769902515446</v>
      </c>
      <c r="E12" s="35">
        <v>2.7662307613675488</v>
      </c>
      <c r="F12" s="35">
        <v>2.8534980712338887</v>
      </c>
      <c r="G12" s="33">
        <v>-3.0582571877682896</v>
      </c>
      <c r="I12" s="31" t="s">
        <v>69</v>
      </c>
      <c r="J12" s="100">
        <v>3090.2190000000001</v>
      </c>
      <c r="K12" s="32">
        <v>1806.681</v>
      </c>
      <c r="L12" s="33">
        <v>71.043975112374568</v>
      </c>
      <c r="M12" s="35">
        <v>2.9577485111597905</v>
      </c>
      <c r="N12" s="35">
        <v>5.3278074846780044</v>
      </c>
      <c r="O12" s="33">
        <v>-44.484696196965764</v>
      </c>
      <c r="P12" s="50"/>
      <c r="Q12" s="50"/>
    </row>
    <row r="13" spans="1:17" ht="16.5" thickBot="1" x14ac:dyDescent="0.3">
      <c r="A13" s="343" t="s">
        <v>136</v>
      </c>
      <c r="B13" s="158">
        <v>5622.683</v>
      </c>
      <c r="C13" s="40">
        <v>5193.8379999999997</v>
      </c>
      <c r="D13" s="33">
        <v>8.2568035429676527</v>
      </c>
      <c r="E13" s="344">
        <v>0.13462590417844172</v>
      </c>
      <c r="F13" s="123">
        <v>0.13582045816725072</v>
      </c>
      <c r="G13" s="28">
        <v>-0.879509615066979</v>
      </c>
      <c r="I13" s="343" t="s">
        <v>136</v>
      </c>
      <c r="J13" s="158">
        <v>5197.8440000000001</v>
      </c>
      <c r="K13" s="40">
        <v>4719.9520000000002</v>
      </c>
      <c r="L13" s="33">
        <v>10.124933473899731</v>
      </c>
      <c r="M13" s="344">
        <v>0.16172970815528104</v>
      </c>
      <c r="N13" s="123">
        <v>0.19207602276634342</v>
      </c>
      <c r="O13" s="28">
        <v>-15.799116502936993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1309.3900000000001</v>
      </c>
      <c r="C15" s="27">
        <v>1293.08</v>
      </c>
      <c r="D15" s="28">
        <v>1.2613295387756498</v>
      </c>
      <c r="E15" s="29">
        <v>16.201079381792287</v>
      </c>
      <c r="F15" s="30">
        <v>13.124023072939872</v>
      </c>
      <c r="G15" s="28">
        <v>23.445983687707223</v>
      </c>
      <c r="I15" s="46" t="s">
        <v>62</v>
      </c>
      <c r="J15" s="99">
        <v>1570.982</v>
      </c>
      <c r="K15" s="27">
        <v>1558.9680000000001</v>
      </c>
      <c r="L15" s="28">
        <v>0.77063801181293623</v>
      </c>
      <c r="M15" s="29">
        <v>8.0066844040273697</v>
      </c>
      <c r="N15" s="30">
        <v>8.9547652227356647</v>
      </c>
      <c r="O15" s="28">
        <v>-10.587444730557189</v>
      </c>
    </row>
    <row r="16" spans="1:17" ht="15.75" x14ac:dyDescent="0.25">
      <c r="A16" s="46" t="s">
        <v>44</v>
      </c>
      <c r="B16" s="100">
        <v>1090.1220000000001</v>
      </c>
      <c r="C16" s="32">
        <v>1095.836</v>
      </c>
      <c r="D16" s="33">
        <v>-0.52142838891950449</v>
      </c>
      <c r="E16" s="34">
        <v>36.806342852128978</v>
      </c>
      <c r="F16" s="35">
        <v>41.487120819835987</v>
      </c>
      <c r="G16" s="33">
        <v>-11.282484480024502</v>
      </c>
      <c r="I16" s="46" t="s">
        <v>44</v>
      </c>
      <c r="J16" s="100">
        <v>921.48800000000006</v>
      </c>
      <c r="K16" s="32">
        <v>940.279</v>
      </c>
      <c r="L16" s="33">
        <v>-1.9984493964025507</v>
      </c>
      <c r="M16" s="34">
        <v>42.997773740309484</v>
      </c>
      <c r="N16" s="35">
        <v>39.889674329012166</v>
      </c>
      <c r="O16" s="33">
        <v>7.7917392497656088</v>
      </c>
    </row>
    <row r="17" spans="1:15" ht="15.75" x14ac:dyDescent="0.25">
      <c r="A17" s="46" t="s">
        <v>45</v>
      </c>
      <c r="B17" s="100">
        <v>1319.4010000000001</v>
      </c>
      <c r="C17" s="32">
        <v>1184.191</v>
      </c>
      <c r="D17" s="33">
        <v>11.417921602173976</v>
      </c>
      <c r="E17" s="34">
        <v>1.8151330636181966</v>
      </c>
      <c r="F17" s="35">
        <v>2.3208615824311685</v>
      </c>
      <c r="G17" s="33">
        <v>-21.790550657622884</v>
      </c>
      <c r="I17" s="46" t="s">
        <v>45</v>
      </c>
      <c r="J17" s="100">
        <v>1001.678</v>
      </c>
      <c r="K17" s="32">
        <v>1008.982</v>
      </c>
      <c r="L17" s="33">
        <v>-0.72389794862544365</v>
      </c>
      <c r="M17" s="34">
        <v>4.2107685621708022</v>
      </c>
      <c r="N17" s="35">
        <v>3.8600941519464036</v>
      </c>
      <c r="O17" s="33">
        <v>9.0846076914361138</v>
      </c>
    </row>
    <row r="18" spans="1:15" ht="15.75" x14ac:dyDescent="0.25">
      <c r="A18" s="46" t="s">
        <v>46</v>
      </c>
      <c r="B18" s="100">
        <v>1550.527</v>
      </c>
      <c r="C18" s="32">
        <v>1488.511</v>
      </c>
      <c r="D18" s="33">
        <v>4.1663111659907166</v>
      </c>
      <c r="E18" s="34">
        <v>8.7858677839834837E-2</v>
      </c>
      <c r="F18" s="35">
        <v>6.4145020732730415E-2</v>
      </c>
      <c r="G18" s="33">
        <v>36.968819771546777</v>
      </c>
      <c r="I18" s="46" t="s">
        <v>46</v>
      </c>
      <c r="J18" s="100">
        <v>1167.5239999999999</v>
      </c>
      <c r="K18" s="32">
        <v>1142.1890000000001</v>
      </c>
      <c r="L18" s="33">
        <v>2.2181092621273542</v>
      </c>
      <c r="M18" s="34">
        <v>0.22595202988759136</v>
      </c>
      <c r="N18" s="35">
        <v>0.26172738508959986</v>
      </c>
      <c r="O18" s="33">
        <v>-13.668938460437049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5.284841366437E-2</v>
      </c>
      <c r="F19" s="35">
        <v>5.08985521208399E-2</v>
      </c>
      <c r="G19" s="33">
        <v>3.8308782122148992</v>
      </c>
      <c r="I19" s="46" t="s">
        <v>43</v>
      </c>
      <c r="J19" s="100">
        <v>912.73699999999997</v>
      </c>
      <c r="K19" s="32">
        <v>896.15899999999999</v>
      </c>
      <c r="L19" s="33">
        <v>1.8498949405183651</v>
      </c>
      <c r="M19" s="34">
        <v>7.214617254772103E-2</v>
      </c>
      <c r="N19" s="35">
        <v>9.9911879287667427E-2</v>
      </c>
      <c r="O19" s="33">
        <v>-27.790195658319121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1573.8019999999999</v>
      </c>
      <c r="C21" s="27">
        <v>1802.34</v>
      </c>
      <c r="D21" s="28">
        <v>-12.680071462654109</v>
      </c>
      <c r="E21" s="29">
        <v>9.6456173606894087</v>
      </c>
      <c r="F21" s="30">
        <v>10.275357955708625</v>
      </c>
      <c r="G21" s="28">
        <v>-6.1286487315933798</v>
      </c>
      <c r="I21" s="46" t="s">
        <v>62</v>
      </c>
      <c r="J21" s="99">
        <v>2346.6759999999999</v>
      </c>
      <c r="K21" s="27">
        <v>2352.1799999999998</v>
      </c>
      <c r="L21" s="28">
        <v>-0.23399569760817221</v>
      </c>
      <c r="M21" s="29">
        <v>9.615030468918329</v>
      </c>
      <c r="N21" s="30">
        <v>10.094830199369852</v>
      </c>
      <c r="O21" s="28">
        <v>-4.7529252198959577</v>
      </c>
    </row>
    <row r="22" spans="1:15" ht="15.75" x14ac:dyDescent="0.25">
      <c r="A22" s="46" t="s">
        <v>44</v>
      </c>
      <c r="B22" s="100">
        <v>1222.271</v>
      </c>
      <c r="C22" s="32">
        <v>1089.2270000000001</v>
      </c>
      <c r="D22" s="33">
        <v>12.214533793231332</v>
      </c>
      <c r="E22" s="34">
        <v>29.131030184986816</v>
      </c>
      <c r="F22" s="35">
        <v>26.046764048281375</v>
      </c>
      <c r="G22" s="33">
        <v>11.841264162367025</v>
      </c>
      <c r="I22" s="46" t="s">
        <v>44</v>
      </c>
      <c r="J22" s="100">
        <v>1967.838</v>
      </c>
      <c r="K22" s="32">
        <v>1964.6130000000001</v>
      </c>
      <c r="L22" s="33">
        <v>0.16415446706297418</v>
      </c>
      <c r="M22" s="34">
        <v>21.432964833509867</v>
      </c>
      <c r="N22" s="35">
        <v>21.718599105019123</v>
      </c>
      <c r="O22" s="33">
        <v>-1.3151597399449508</v>
      </c>
    </row>
    <row r="23" spans="1:15" ht="15.75" x14ac:dyDescent="0.25">
      <c r="A23" s="46" t="s">
        <v>45</v>
      </c>
      <c r="B23" s="100">
        <v>1815.057</v>
      </c>
      <c r="C23" s="32">
        <v>2109.748</v>
      </c>
      <c r="D23" s="33">
        <v>-13.968066328300822</v>
      </c>
      <c r="E23" s="34">
        <v>1.033946635554154</v>
      </c>
      <c r="F23" s="35">
        <v>1.0061696431080229</v>
      </c>
      <c r="G23" s="33">
        <v>2.7606669150073855</v>
      </c>
      <c r="I23" s="46" t="s">
        <v>45</v>
      </c>
      <c r="J23" s="100">
        <v>1798.021</v>
      </c>
      <c r="K23" s="32">
        <v>1785.86</v>
      </c>
      <c r="L23" s="33">
        <v>0.68096043362861924</v>
      </c>
      <c r="M23" s="34">
        <v>3.0559895874730767</v>
      </c>
      <c r="N23" s="35">
        <v>3.1642587816802834</v>
      </c>
      <c r="O23" s="33">
        <v>-3.4216289398970603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5.2124462792255339E-4</v>
      </c>
      <c r="F24" s="35">
        <v>2.5690120944272507E-4</v>
      </c>
      <c r="G24" s="33">
        <v>102.8969147530473</v>
      </c>
      <c r="I24" s="46" t="s">
        <v>46</v>
      </c>
      <c r="J24" s="100">
        <v>3514.49</v>
      </c>
      <c r="K24" s="32">
        <v>3549.1289999999999</v>
      </c>
      <c r="L24" s="89">
        <v>-0.9759859390853397</v>
      </c>
      <c r="M24" s="34">
        <v>0.19882996027558372</v>
      </c>
      <c r="N24" s="35">
        <v>0.20478022256088493</v>
      </c>
      <c r="O24" s="33">
        <v>-2.9056821068411955</v>
      </c>
    </row>
    <row r="25" spans="1:15" ht="16.5" thickBot="1" x14ac:dyDescent="0.3">
      <c r="A25" s="46" t="s">
        <v>43</v>
      </c>
      <c r="B25" s="100">
        <v>2428.4409999999998</v>
      </c>
      <c r="C25" s="32">
        <v>2441.384</v>
      </c>
      <c r="D25" s="33">
        <v>-0.53015011157606551</v>
      </c>
      <c r="E25" s="34">
        <v>1.0334977860134427</v>
      </c>
      <c r="F25" s="35">
        <v>1.2415393199343296</v>
      </c>
      <c r="G25" s="33">
        <v>-16.756741456395531</v>
      </c>
      <c r="I25" s="46" t="s">
        <v>43</v>
      </c>
      <c r="J25" s="100">
        <v>1910.4359999999999</v>
      </c>
      <c r="K25" s="32">
        <v>1970.287</v>
      </c>
      <c r="L25" s="33">
        <v>-3.0376792822568546</v>
      </c>
      <c r="M25" s="34">
        <v>2.8545672562517108</v>
      </c>
      <c r="N25" s="35">
        <v>2.8327756876572052</v>
      </c>
      <c r="O25" s="33">
        <v>0.7692655895577778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3966.0430000000001</v>
      </c>
      <c r="C27" s="27">
        <v>4036.3389999999999</v>
      </c>
      <c r="D27" s="28">
        <v>-1.7415781974705253</v>
      </c>
      <c r="E27" s="29">
        <v>0.30650632023590368</v>
      </c>
      <c r="F27" s="30">
        <v>0.32978087129650813</v>
      </c>
      <c r="G27" s="28">
        <v>-7.0575806804992469</v>
      </c>
      <c r="I27" s="46" t="s">
        <v>62</v>
      </c>
      <c r="J27" s="99">
        <v>4752.5940000000001</v>
      </c>
      <c r="K27" s="27">
        <v>4635.6610000000001</v>
      </c>
      <c r="L27" s="28">
        <v>2.5224665910643593</v>
      </c>
      <c r="M27" s="29">
        <v>0.8446971707205887</v>
      </c>
      <c r="N27" s="30">
        <v>0.64554030413906494</v>
      </c>
      <c r="O27" s="28">
        <v>30.851190127800383</v>
      </c>
    </row>
    <row r="28" spans="1:15" ht="15.75" x14ac:dyDescent="0.25">
      <c r="A28" s="46" t="s">
        <v>44</v>
      </c>
      <c r="B28" s="100">
        <v>3640.268</v>
      </c>
      <c r="C28" s="32">
        <v>3541.355</v>
      </c>
      <c r="D28" s="33">
        <v>2.7930834384014029</v>
      </c>
      <c r="E28" s="34">
        <v>0.75195329184805249</v>
      </c>
      <c r="F28" s="35">
        <v>0.81047514681502708</v>
      </c>
      <c r="G28" s="33">
        <v>-7.2206847053794858</v>
      </c>
      <c r="I28" s="46" t="s">
        <v>44</v>
      </c>
      <c r="J28" s="100">
        <v>3982.97</v>
      </c>
      <c r="K28" s="32">
        <v>3836.8670000000002</v>
      </c>
      <c r="L28" s="33">
        <v>3.8078724125699326</v>
      </c>
      <c r="M28" s="34">
        <v>2.575324883997514</v>
      </c>
      <c r="N28" s="35">
        <v>2.11964486674677</v>
      </c>
      <c r="O28" s="33">
        <v>21.49794167879271</v>
      </c>
    </row>
    <row r="29" spans="1:15" ht="15.75" x14ac:dyDescent="0.25">
      <c r="A29" s="46" t="s">
        <v>45</v>
      </c>
      <c r="B29" s="101">
        <v>3548.8409999999999</v>
      </c>
      <c r="C29" s="47">
        <v>3473.9259999999999</v>
      </c>
      <c r="D29" s="33">
        <v>2.1564938343534079</v>
      </c>
      <c r="E29" s="34">
        <v>0.20880191053530955</v>
      </c>
      <c r="F29" s="35">
        <v>0.22276546123802299</v>
      </c>
      <c r="G29" s="33">
        <v>-6.2682745453944051</v>
      </c>
      <c r="I29" s="46" t="s">
        <v>45</v>
      </c>
      <c r="J29" s="101">
        <v>3500.6860000000001</v>
      </c>
      <c r="K29" s="47">
        <v>3272.989</v>
      </c>
      <c r="L29" s="33">
        <v>6.9568519784209508</v>
      </c>
      <c r="M29" s="34">
        <v>0.77250208551351329</v>
      </c>
      <c r="N29" s="35">
        <v>0.41162129067365644</v>
      </c>
      <c r="O29" s="33">
        <v>87.673014738679328</v>
      </c>
    </row>
    <row r="30" spans="1:15" ht="15.75" x14ac:dyDescent="0.25">
      <c r="A30" s="157" t="s">
        <v>46</v>
      </c>
      <c r="B30" s="308" t="s">
        <v>52</v>
      </c>
      <c r="C30" s="309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08" t="s">
        <v>68</v>
      </c>
      <c r="K30" s="309" t="s">
        <v>68</v>
      </c>
      <c r="L30" s="89" t="s">
        <v>52</v>
      </c>
      <c r="M30" s="34">
        <v>2.2010696709474209E-4</v>
      </c>
      <c r="N30" s="35">
        <v>7.8259957666580238E-4</v>
      </c>
      <c r="O30" s="33">
        <v>-71.874893156409726</v>
      </c>
    </row>
    <row r="31" spans="1:15" ht="16.5" thickBot="1" x14ac:dyDescent="0.3">
      <c r="A31" s="155" t="s">
        <v>43</v>
      </c>
      <c r="B31" s="102">
        <v>1966.0050000000001</v>
      </c>
      <c r="C31" s="36">
        <v>1931.8630000000001</v>
      </c>
      <c r="D31" s="37">
        <v>1.7673095866528865</v>
      </c>
      <c r="E31" s="38">
        <v>2.4006210919322042E-2</v>
      </c>
      <c r="F31" s="39">
        <v>3.0523074946913777E-2</v>
      </c>
      <c r="G31" s="37">
        <v>-21.350614375930242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1.7070518114681112E-2</v>
      </c>
      <c r="N31" s="39">
        <v>0.22111046706064469</v>
      </c>
      <c r="O31" s="37">
        <v>-92.279642686477118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7578.48</v>
      </c>
      <c r="C33" s="27">
        <v>7579.5990000000002</v>
      </c>
      <c r="D33" s="28">
        <v>-1.47633139959066E-2</v>
      </c>
      <c r="E33" s="29">
        <v>0.36866474211566819</v>
      </c>
      <c r="F33" s="30">
        <v>0.38824195277031831</v>
      </c>
      <c r="G33" s="28">
        <v>-5.0425283808089354</v>
      </c>
      <c r="I33" s="46" t="s">
        <v>62</v>
      </c>
      <c r="J33" s="99">
        <v>4194.0630000000001</v>
      </c>
      <c r="K33" s="27">
        <v>4150.4629999999997</v>
      </c>
      <c r="L33" s="28">
        <v>1.0504852109270788</v>
      </c>
      <c r="M33" s="29">
        <v>0.45567033454547051</v>
      </c>
      <c r="N33" s="30">
        <v>0.42628198940986251</v>
      </c>
      <c r="O33" s="28">
        <v>6.8941090324488554</v>
      </c>
    </row>
    <row r="34" spans="1:15" ht="15.75" x14ac:dyDescent="0.25">
      <c r="A34" s="46" t="s">
        <v>44</v>
      </c>
      <c r="B34" s="99">
        <v>6625.9210000000003</v>
      </c>
      <c r="C34" s="27">
        <v>6059.875</v>
      </c>
      <c r="D34" s="33">
        <v>9.3408857443429145</v>
      </c>
      <c r="E34" s="34">
        <v>1.8317839336768333</v>
      </c>
      <c r="F34" s="35">
        <v>1.9058858475532168</v>
      </c>
      <c r="G34" s="33">
        <v>-3.8880562532911265</v>
      </c>
      <c r="I34" s="46" t="s">
        <v>44</v>
      </c>
      <c r="J34" s="99">
        <v>2868.2579999999998</v>
      </c>
      <c r="K34" s="27">
        <v>1868.2940000000001</v>
      </c>
      <c r="L34" s="33">
        <v>53.522839553089597</v>
      </c>
      <c r="M34" s="34">
        <v>2.0420546153863088</v>
      </c>
      <c r="N34" s="35">
        <v>3.1153463081386708</v>
      </c>
      <c r="O34" s="33">
        <v>-34.451761910014511</v>
      </c>
    </row>
    <row r="35" spans="1:15" ht="15.75" x14ac:dyDescent="0.25">
      <c r="A35" s="46" t="s">
        <v>45</v>
      </c>
      <c r="B35" s="99">
        <v>3717.6260000000002</v>
      </c>
      <c r="C35" s="27">
        <v>3011.24</v>
      </c>
      <c r="D35" s="33">
        <v>23.458309533614074</v>
      </c>
      <c r="E35" s="34">
        <v>0.2570894337053572</v>
      </c>
      <c r="F35" s="35">
        <v>0.24643248515793401</v>
      </c>
      <c r="G35" s="33">
        <v>4.32449015014938</v>
      </c>
      <c r="I35" s="46" t="s">
        <v>45</v>
      </c>
      <c r="J35" s="99">
        <v>3002.3470000000002</v>
      </c>
      <c r="K35" s="27">
        <v>2109.41</v>
      </c>
      <c r="L35" s="33">
        <v>42.33112576502436</v>
      </c>
      <c r="M35" s="34">
        <v>0.44987418441197563</v>
      </c>
      <c r="N35" s="35">
        <v>0.37614344319814014</v>
      </c>
      <c r="O35" s="33">
        <v>19.60176165426245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0.19416362390115113</v>
      </c>
      <c r="F36" s="35">
        <v>0.1931575968497489</v>
      </c>
      <c r="G36" s="33">
        <v>0.52083224673000694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 t="s">
        <v>68</v>
      </c>
      <c r="D37" s="37" t="s">
        <v>52</v>
      </c>
      <c r="E37" s="38">
        <v>0.11452902796853881</v>
      </c>
      <c r="F37" s="39">
        <v>0.11978018890267056</v>
      </c>
      <c r="G37" s="37">
        <v>-4.3839978733032972</v>
      </c>
      <c r="I37" s="155" t="s">
        <v>43</v>
      </c>
      <c r="J37" s="158">
        <v>2085.1950000000002</v>
      </c>
      <c r="K37" s="40" t="s">
        <v>68</v>
      </c>
      <c r="L37" s="160" t="s">
        <v>52</v>
      </c>
      <c r="M37" s="38">
        <v>1.0149376816035331E-2</v>
      </c>
      <c r="N37" s="39">
        <v>1.4100357439313316</v>
      </c>
      <c r="O37" s="37">
        <v>-99.280204288457412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T23" sqref="T23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L31" sqref="L31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80" zoomScaleNormal="80" workbookViewId="0">
      <selection activeCell="I26" sqref="I26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7" width="13.7109375" style="164" bestFit="1" customWidth="1"/>
    <col min="18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72</v>
      </c>
    </row>
    <row r="4" spans="1:18" ht="15.75" x14ac:dyDescent="0.25">
      <c r="A4" s="165" t="s">
        <v>73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74</v>
      </c>
      <c r="D6" s="170"/>
      <c r="E6" s="171"/>
      <c r="F6" s="171"/>
      <c r="G6" s="171"/>
      <c r="H6" s="172"/>
      <c r="I6" s="173" t="s">
        <v>75</v>
      </c>
      <c r="J6" s="171"/>
      <c r="K6" s="171"/>
      <c r="L6" s="171"/>
      <c r="M6" s="171"/>
      <c r="N6" s="174"/>
      <c r="O6" s="175" t="s">
        <v>76</v>
      </c>
      <c r="P6" s="171"/>
      <c r="Q6" s="171"/>
      <c r="R6" s="172"/>
    </row>
    <row r="7" spans="1:18" ht="21" customHeight="1" x14ac:dyDescent="0.2">
      <c r="A7" s="176" t="s">
        <v>77</v>
      </c>
      <c r="B7" s="177" t="s">
        <v>78</v>
      </c>
      <c r="C7" s="178" t="s">
        <v>79</v>
      </c>
      <c r="D7" s="179"/>
      <c r="E7" s="180" t="s">
        <v>80</v>
      </c>
      <c r="F7" s="179"/>
      <c r="G7" s="180" t="s">
        <v>81</v>
      </c>
      <c r="H7" s="179"/>
      <c r="I7" s="180" t="s">
        <v>79</v>
      </c>
      <c r="J7" s="179"/>
      <c r="K7" s="180" t="s">
        <v>80</v>
      </c>
      <c r="L7" s="179"/>
      <c r="M7" s="180" t="s">
        <v>81</v>
      </c>
      <c r="N7" s="181"/>
      <c r="O7" s="182" t="s">
        <v>79</v>
      </c>
      <c r="P7" s="179"/>
      <c r="Q7" s="178" t="s">
        <v>80</v>
      </c>
      <c r="R7" s="179"/>
    </row>
    <row r="8" spans="1:18" ht="15.75" thickBot="1" x14ac:dyDescent="0.3">
      <c r="A8" s="183"/>
      <c r="B8" s="184"/>
      <c r="C8" s="400" t="s">
        <v>156</v>
      </c>
      <c r="D8" s="401" t="s">
        <v>157</v>
      </c>
      <c r="E8" s="402" t="s">
        <v>156</v>
      </c>
      <c r="F8" s="401" t="s">
        <v>157</v>
      </c>
      <c r="G8" s="402" t="s">
        <v>156</v>
      </c>
      <c r="H8" s="401" t="s">
        <v>157</v>
      </c>
      <c r="I8" s="402" t="s">
        <v>156</v>
      </c>
      <c r="J8" s="401" t="s">
        <v>157</v>
      </c>
      <c r="K8" s="402" t="s">
        <v>156</v>
      </c>
      <c r="L8" s="401" t="s">
        <v>157</v>
      </c>
      <c r="M8" s="402" t="s">
        <v>156</v>
      </c>
      <c r="N8" s="403" t="s">
        <v>157</v>
      </c>
      <c r="O8" s="404" t="s">
        <v>156</v>
      </c>
      <c r="P8" s="401" t="s">
        <v>157</v>
      </c>
      <c r="Q8" s="402" t="s">
        <v>156</v>
      </c>
      <c r="R8" s="401" t="s">
        <v>157</v>
      </c>
    </row>
    <row r="9" spans="1:18" ht="33" customHeight="1" thickBot="1" x14ac:dyDescent="0.3">
      <c r="A9" s="185"/>
      <c r="B9" s="186" t="s">
        <v>82</v>
      </c>
      <c r="C9" s="381">
        <v>141239.70600000001</v>
      </c>
      <c r="D9" s="382">
        <v>152464.44699999999</v>
      </c>
      <c r="E9" s="259">
        <v>613577.81500000006</v>
      </c>
      <c r="F9" s="260">
        <v>653687.23600000003</v>
      </c>
      <c r="G9" s="259">
        <v>616960.39599999995</v>
      </c>
      <c r="H9" s="260">
        <v>579562.07000000007</v>
      </c>
      <c r="I9" s="259">
        <v>654531.34</v>
      </c>
      <c r="J9" s="260">
        <v>694337.82199999993</v>
      </c>
      <c r="K9" s="259">
        <v>2850810.0970000001</v>
      </c>
      <c r="L9" s="260">
        <v>2974943.6090000002</v>
      </c>
      <c r="M9" s="259">
        <v>2004368.4529999997</v>
      </c>
      <c r="N9" s="383">
        <v>2196774.5660000001</v>
      </c>
      <c r="O9" s="384">
        <v>-513291.63399999996</v>
      </c>
      <c r="P9" s="260">
        <v>-541873.375</v>
      </c>
      <c r="Q9" s="385">
        <v>-2237232.2820000001</v>
      </c>
      <c r="R9" s="386">
        <v>-2321256.3730000001</v>
      </c>
    </row>
    <row r="10" spans="1:18" ht="12.75" customHeight="1" thickBot="1" x14ac:dyDescent="0.25">
      <c r="A10" s="409" t="s">
        <v>83</v>
      </c>
      <c r="B10" s="410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387"/>
      <c r="P10" s="388"/>
      <c r="Q10" s="388"/>
      <c r="R10" s="389"/>
    </row>
    <row r="11" spans="1:18" ht="33" customHeight="1" x14ac:dyDescent="0.2">
      <c r="A11" s="187" t="s">
        <v>84</v>
      </c>
      <c r="B11" s="188" t="s">
        <v>85</v>
      </c>
      <c r="C11" s="263">
        <v>40680.735999999997</v>
      </c>
      <c r="D11" s="390">
        <v>49212.316000000006</v>
      </c>
      <c r="E11" s="263">
        <v>177048.34599999999</v>
      </c>
      <c r="F11" s="390">
        <v>210604.53300000002</v>
      </c>
      <c r="G11" s="263">
        <v>156549.47400000002</v>
      </c>
      <c r="H11" s="390">
        <v>131136.606</v>
      </c>
      <c r="I11" s="263">
        <v>21339.073</v>
      </c>
      <c r="J11" s="391">
        <v>24025.453999999998</v>
      </c>
      <c r="K11" s="392">
        <v>92756.345000000001</v>
      </c>
      <c r="L11" s="391">
        <v>102875.23300000001</v>
      </c>
      <c r="M11" s="392">
        <v>29087.524000000001</v>
      </c>
      <c r="N11" s="393">
        <v>31770.447</v>
      </c>
      <c r="O11" s="394">
        <v>19341.662999999997</v>
      </c>
      <c r="P11" s="395">
        <v>25186.862000000008</v>
      </c>
      <c r="Q11" s="396">
        <v>84292.000999999989</v>
      </c>
      <c r="R11" s="395">
        <v>107729.30000000002</v>
      </c>
    </row>
    <row r="12" spans="1:18" ht="33" customHeight="1" x14ac:dyDescent="0.2">
      <c r="A12" s="189" t="s">
        <v>86</v>
      </c>
      <c r="B12" s="190" t="s">
        <v>87</v>
      </c>
      <c r="C12" s="266">
        <v>39747.290999999997</v>
      </c>
      <c r="D12" s="267">
        <v>46451.55</v>
      </c>
      <c r="E12" s="397">
        <v>173003.37899999999</v>
      </c>
      <c r="F12" s="267">
        <v>198797.21900000001</v>
      </c>
      <c r="G12" s="268">
        <v>155172.22700000001</v>
      </c>
      <c r="H12" s="267">
        <v>128785.685</v>
      </c>
      <c r="I12" s="269">
        <v>10192.199000000001</v>
      </c>
      <c r="J12" s="267">
        <v>10657.552</v>
      </c>
      <c r="K12" s="269">
        <v>44344.063999999998</v>
      </c>
      <c r="L12" s="267">
        <v>45715.131000000001</v>
      </c>
      <c r="M12" s="269">
        <v>18344.044000000002</v>
      </c>
      <c r="N12" s="270">
        <v>17688.120999999999</v>
      </c>
      <c r="O12" s="265">
        <v>29555.091999999997</v>
      </c>
      <c r="P12" s="264">
        <v>35793.998000000007</v>
      </c>
      <c r="Q12" s="263">
        <v>128659.31499999999</v>
      </c>
      <c r="R12" s="264">
        <v>153082.08800000002</v>
      </c>
    </row>
    <row r="13" spans="1:18" ht="33" customHeight="1" x14ac:dyDescent="0.2">
      <c r="A13" s="191" t="s">
        <v>88</v>
      </c>
      <c r="B13" s="192" t="s">
        <v>89</v>
      </c>
      <c r="C13" s="271">
        <v>933.44500000000005</v>
      </c>
      <c r="D13" s="272">
        <v>2760.7660000000001</v>
      </c>
      <c r="E13" s="398">
        <v>4044.9670000000001</v>
      </c>
      <c r="F13" s="272">
        <v>11807.314</v>
      </c>
      <c r="G13" s="273">
        <v>1377.2470000000001</v>
      </c>
      <c r="H13" s="272">
        <v>2350.9209999999998</v>
      </c>
      <c r="I13" s="274">
        <v>11146.874</v>
      </c>
      <c r="J13" s="272">
        <v>13367.902</v>
      </c>
      <c r="K13" s="274">
        <v>48412.281000000003</v>
      </c>
      <c r="L13" s="272">
        <v>57160.101999999999</v>
      </c>
      <c r="M13" s="274">
        <v>10743.48</v>
      </c>
      <c r="N13" s="275">
        <v>14082.325999999999</v>
      </c>
      <c r="O13" s="265">
        <v>-10213.429</v>
      </c>
      <c r="P13" s="264">
        <v>-10607.136</v>
      </c>
      <c r="Q13" s="263">
        <v>-44367.314000000006</v>
      </c>
      <c r="R13" s="264">
        <v>-45352.788</v>
      </c>
    </row>
    <row r="14" spans="1:18" ht="31.5" x14ac:dyDescent="0.2">
      <c r="A14" s="193" t="s">
        <v>90</v>
      </c>
      <c r="B14" s="194" t="s">
        <v>91</v>
      </c>
      <c r="C14" s="276">
        <v>6681.3490000000002</v>
      </c>
      <c r="D14" s="277">
        <v>12540.468999999999</v>
      </c>
      <c r="E14" s="283">
        <v>29017.382000000001</v>
      </c>
      <c r="F14" s="277">
        <v>54112.038999999997</v>
      </c>
      <c r="G14" s="278">
        <v>18145.611000000001</v>
      </c>
      <c r="H14" s="277">
        <v>32879.633000000002</v>
      </c>
      <c r="I14" s="279">
        <v>585730.49800000002</v>
      </c>
      <c r="J14" s="277">
        <v>611254.91299999994</v>
      </c>
      <c r="K14" s="276">
        <v>2551720.4109999998</v>
      </c>
      <c r="L14" s="277">
        <v>2619422.102</v>
      </c>
      <c r="M14" s="279">
        <v>1693685.2949999999</v>
      </c>
      <c r="N14" s="280">
        <v>1816625.578</v>
      </c>
      <c r="O14" s="265">
        <v>-579049.14899999998</v>
      </c>
      <c r="P14" s="264">
        <v>-598714.4439999999</v>
      </c>
      <c r="Q14" s="263">
        <v>-2522703.0289999996</v>
      </c>
      <c r="R14" s="264">
        <v>-2565310.0630000001</v>
      </c>
    </row>
    <row r="15" spans="1:18" ht="33" customHeight="1" x14ac:dyDescent="0.2">
      <c r="A15" s="195" t="s">
        <v>92</v>
      </c>
      <c r="B15" s="196" t="s">
        <v>93</v>
      </c>
      <c r="C15" s="281">
        <v>3090.5070000000001</v>
      </c>
      <c r="D15" s="282">
        <v>5232.3149999999996</v>
      </c>
      <c r="E15" s="283">
        <v>13421.029</v>
      </c>
      <c r="F15" s="282">
        <v>22263.633000000002</v>
      </c>
      <c r="G15" s="278">
        <v>12719.291999999999</v>
      </c>
      <c r="H15" s="282">
        <v>25726.686000000002</v>
      </c>
      <c r="I15" s="279">
        <v>40827.546999999999</v>
      </c>
      <c r="J15" s="277">
        <v>50526.608</v>
      </c>
      <c r="K15" s="283">
        <v>177571.98</v>
      </c>
      <c r="L15" s="282">
        <v>216046.77100000001</v>
      </c>
      <c r="M15" s="284">
        <v>248671.62299999999</v>
      </c>
      <c r="N15" s="280">
        <v>319742.01</v>
      </c>
      <c r="O15" s="265">
        <v>-37737.040000000001</v>
      </c>
      <c r="P15" s="264">
        <v>-45294.292999999998</v>
      </c>
      <c r="Q15" s="263">
        <v>-164150.951</v>
      </c>
      <c r="R15" s="264">
        <v>-193783.13800000001</v>
      </c>
    </row>
    <row r="16" spans="1:18" ht="32.25" thickBot="1" x14ac:dyDescent="0.25">
      <c r="A16" s="197" t="s">
        <v>94</v>
      </c>
      <c r="B16" s="198" t="s">
        <v>95</v>
      </c>
      <c r="C16" s="285">
        <v>90787.114000000001</v>
      </c>
      <c r="D16" s="286">
        <v>85479.346999999994</v>
      </c>
      <c r="E16" s="287">
        <v>394091.05800000002</v>
      </c>
      <c r="F16" s="286">
        <v>366707.03100000002</v>
      </c>
      <c r="G16" s="287">
        <v>429546.01899999997</v>
      </c>
      <c r="H16" s="286">
        <v>389819.14500000002</v>
      </c>
      <c r="I16" s="287">
        <v>6634.2219999999998</v>
      </c>
      <c r="J16" s="286">
        <v>8530.8469999999998</v>
      </c>
      <c r="K16" s="287">
        <v>28761.361000000001</v>
      </c>
      <c r="L16" s="286">
        <v>36599.502999999997</v>
      </c>
      <c r="M16" s="287">
        <v>32924.010999999999</v>
      </c>
      <c r="N16" s="288">
        <v>28636.530999999999</v>
      </c>
      <c r="O16" s="265">
        <v>84152.892000000007</v>
      </c>
      <c r="P16" s="264">
        <v>76948.5</v>
      </c>
      <c r="Q16" s="263">
        <v>365329.69700000004</v>
      </c>
      <c r="R16" s="264">
        <v>330107.52800000005</v>
      </c>
    </row>
    <row r="17" spans="1:18" ht="12.75" customHeight="1" x14ac:dyDescent="0.2">
      <c r="A17" s="409" t="s">
        <v>96</v>
      </c>
      <c r="B17" s="410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2"/>
    </row>
    <row r="18" spans="1:18" ht="32.25" thickBot="1" x14ac:dyDescent="0.25">
      <c r="A18" s="199" t="s">
        <v>97</v>
      </c>
      <c r="B18" s="200" t="s">
        <v>98</v>
      </c>
      <c r="C18" s="285">
        <v>107180.96400000001</v>
      </c>
      <c r="D18" s="399">
        <v>126982.56</v>
      </c>
      <c r="E18" s="287">
        <v>466005.30699999997</v>
      </c>
      <c r="F18" s="286">
        <v>543100.67700000003</v>
      </c>
      <c r="G18" s="287">
        <v>138533.17600000001</v>
      </c>
      <c r="H18" s="286">
        <v>148795.837</v>
      </c>
      <c r="I18" s="287">
        <v>198899.65700000001</v>
      </c>
      <c r="J18" s="286">
        <v>205999.076</v>
      </c>
      <c r="K18" s="287">
        <v>864413.31099999999</v>
      </c>
      <c r="L18" s="286">
        <v>881369.73800000001</v>
      </c>
      <c r="M18" s="287">
        <v>326256.47100000002</v>
      </c>
      <c r="N18" s="288">
        <v>326614.99900000001</v>
      </c>
      <c r="O18" s="289">
        <v>-91718.692999999999</v>
      </c>
      <c r="P18" s="286">
        <v>-79016.516000000003</v>
      </c>
      <c r="Q18" s="287">
        <v>-398408.00400000002</v>
      </c>
      <c r="R18" s="286">
        <v>-338269.06099999999</v>
      </c>
    </row>
    <row r="19" spans="1:18" x14ac:dyDescent="0.2">
      <c r="B19" s="295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135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3"/>
  <sheetViews>
    <sheetView zoomScaleNormal="100" workbookViewId="0">
      <selection activeCell="L92" sqref="L91:L92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99</v>
      </c>
    </row>
    <row r="2" spans="1:18" ht="15.75" x14ac:dyDescent="0.25">
      <c r="A2" s="206" t="s">
        <v>73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100</v>
      </c>
      <c r="B4" s="208"/>
      <c r="C4" s="208"/>
      <c r="D4" s="208"/>
      <c r="E4" s="208"/>
      <c r="F4" s="208"/>
      <c r="G4" s="208"/>
      <c r="J4" s="208" t="s">
        <v>101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158</v>
      </c>
      <c r="B5" s="208"/>
      <c r="C5" s="208"/>
      <c r="D5" s="208"/>
      <c r="E5" s="208"/>
      <c r="F5" s="208"/>
      <c r="G5" s="208"/>
      <c r="J5" s="208" t="s">
        <v>158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102</v>
      </c>
      <c r="B6" s="211"/>
      <c r="C6" s="211"/>
      <c r="D6" s="211"/>
      <c r="E6" s="211"/>
      <c r="F6" s="211"/>
      <c r="G6" s="211"/>
      <c r="H6" s="212"/>
      <c r="J6" s="210" t="s">
        <v>103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156</v>
      </c>
      <c r="B7" s="214"/>
      <c r="C7" s="215"/>
      <c r="D7" s="216"/>
      <c r="E7" s="217" t="s">
        <v>157</v>
      </c>
      <c r="F7" s="214"/>
      <c r="G7" s="215"/>
      <c r="H7" s="218"/>
      <c r="J7" s="213" t="s">
        <v>156</v>
      </c>
      <c r="K7" s="214"/>
      <c r="L7" s="215"/>
      <c r="M7" s="216"/>
      <c r="N7" s="217" t="s">
        <v>157</v>
      </c>
      <c r="O7" s="214"/>
      <c r="P7" s="215"/>
      <c r="Q7" s="218"/>
    </row>
    <row r="8" spans="1:18" s="209" customFormat="1" ht="43.5" thickBot="1" x14ac:dyDescent="0.25">
      <c r="A8" s="219" t="s">
        <v>104</v>
      </c>
      <c r="B8" s="220" t="s">
        <v>79</v>
      </c>
      <c r="C8" s="221" t="s">
        <v>80</v>
      </c>
      <c r="D8" s="222" t="s">
        <v>105</v>
      </c>
      <c r="E8" s="223" t="s">
        <v>104</v>
      </c>
      <c r="F8" s="220" t="s">
        <v>79</v>
      </c>
      <c r="G8" s="221" t="s">
        <v>80</v>
      </c>
      <c r="H8" s="224" t="s">
        <v>105</v>
      </c>
      <c r="J8" s="219" t="s">
        <v>104</v>
      </c>
      <c r="K8" s="220" t="s">
        <v>79</v>
      </c>
      <c r="L8" s="221" t="s">
        <v>80</v>
      </c>
      <c r="M8" s="224" t="s">
        <v>105</v>
      </c>
      <c r="N8" s="219" t="s">
        <v>104</v>
      </c>
      <c r="O8" s="220" t="s">
        <v>79</v>
      </c>
      <c r="P8" s="221" t="s">
        <v>80</v>
      </c>
      <c r="Q8" s="224" t="s">
        <v>105</v>
      </c>
      <c r="R8" s="225"/>
    </row>
    <row r="9" spans="1:18" s="209" customFormat="1" ht="15" thickBot="1" x14ac:dyDescent="0.25">
      <c r="A9" s="290" t="s">
        <v>20</v>
      </c>
      <c r="B9" s="291">
        <v>90787.114000000001</v>
      </c>
      <c r="C9" s="226">
        <v>394091.05800000002</v>
      </c>
      <c r="D9" s="227">
        <v>429546.01899999997</v>
      </c>
      <c r="E9" s="228" t="s">
        <v>20</v>
      </c>
      <c r="F9" s="229">
        <v>85479.346999999994</v>
      </c>
      <c r="G9" s="230">
        <v>366707.03100000002</v>
      </c>
      <c r="H9" s="227">
        <v>389819.14500000002</v>
      </c>
      <c r="J9" s="351" t="s">
        <v>20</v>
      </c>
      <c r="K9" s="356">
        <v>6634.2219999999998</v>
      </c>
      <c r="L9" s="360">
        <v>28761.361000000001</v>
      </c>
      <c r="M9" s="354">
        <v>32924.010999999999</v>
      </c>
      <c r="N9" s="355" t="s">
        <v>20</v>
      </c>
      <c r="O9" s="356">
        <v>8530.8469999999998</v>
      </c>
      <c r="P9" s="360">
        <v>36599.502999999997</v>
      </c>
      <c r="Q9" s="354">
        <v>28636.530999999999</v>
      </c>
    </row>
    <row r="10" spans="1:18" s="209" customFormat="1" x14ac:dyDescent="0.2">
      <c r="A10" s="231" t="s">
        <v>107</v>
      </c>
      <c r="B10" s="232">
        <v>23447.797999999999</v>
      </c>
      <c r="C10" s="233">
        <v>101683.36199999999</v>
      </c>
      <c r="D10" s="232">
        <v>112032.98</v>
      </c>
      <c r="E10" s="234" t="s">
        <v>107</v>
      </c>
      <c r="F10" s="235">
        <v>24410.817999999999</v>
      </c>
      <c r="G10" s="236">
        <v>104845.605</v>
      </c>
      <c r="H10" s="237">
        <v>122242.88499999999</v>
      </c>
      <c r="J10" s="324" t="s">
        <v>111</v>
      </c>
      <c r="K10" s="325">
        <v>3244.011</v>
      </c>
      <c r="L10" s="326">
        <v>14041.379000000001</v>
      </c>
      <c r="M10" s="345">
        <v>17983.816999999999</v>
      </c>
      <c r="N10" s="358" t="s">
        <v>107</v>
      </c>
      <c r="O10" s="327">
        <v>7468.857</v>
      </c>
      <c r="P10" s="328">
        <v>32066.651999999998</v>
      </c>
      <c r="Q10" s="329">
        <v>22469.631000000001</v>
      </c>
    </row>
    <row r="11" spans="1:18" s="209" customFormat="1" x14ac:dyDescent="0.2">
      <c r="A11" s="238" t="s">
        <v>106</v>
      </c>
      <c r="B11" s="239">
        <v>13828.303</v>
      </c>
      <c r="C11" s="240">
        <v>60071.052000000003</v>
      </c>
      <c r="D11" s="239">
        <v>67916.534</v>
      </c>
      <c r="E11" s="241" t="s">
        <v>106</v>
      </c>
      <c r="F11" s="242">
        <v>13929.455</v>
      </c>
      <c r="G11" s="243">
        <v>59489.154000000002</v>
      </c>
      <c r="H11" s="244">
        <v>69253.391000000003</v>
      </c>
      <c r="J11" s="238" t="s">
        <v>107</v>
      </c>
      <c r="K11" s="239">
        <v>2549.3910000000001</v>
      </c>
      <c r="L11" s="240">
        <v>11039.272999999999</v>
      </c>
      <c r="M11" s="307">
        <v>10904.662</v>
      </c>
      <c r="N11" s="359" t="s">
        <v>111</v>
      </c>
      <c r="O11" s="242">
        <v>1001.928</v>
      </c>
      <c r="P11" s="292">
        <v>4273.9629999999997</v>
      </c>
      <c r="Q11" s="244">
        <v>5887.54</v>
      </c>
    </row>
    <row r="12" spans="1:18" s="209" customFormat="1" x14ac:dyDescent="0.2">
      <c r="A12" s="238" t="s">
        <v>143</v>
      </c>
      <c r="B12" s="239">
        <v>11679.945</v>
      </c>
      <c r="C12" s="240">
        <v>50610.567000000003</v>
      </c>
      <c r="D12" s="239">
        <v>57691.061999999998</v>
      </c>
      <c r="E12" s="241" t="s">
        <v>108</v>
      </c>
      <c r="F12" s="242">
        <v>10168.799999999999</v>
      </c>
      <c r="G12" s="243">
        <v>43649.968000000001</v>
      </c>
      <c r="H12" s="244">
        <v>36516.245999999999</v>
      </c>
      <c r="J12" s="238" t="s">
        <v>112</v>
      </c>
      <c r="K12" s="239">
        <v>469.69200000000001</v>
      </c>
      <c r="L12" s="240">
        <v>2059.3679999999999</v>
      </c>
      <c r="M12" s="307">
        <v>2032.46</v>
      </c>
      <c r="N12" s="359" t="s">
        <v>109</v>
      </c>
      <c r="O12" s="242">
        <v>44.956000000000003</v>
      </c>
      <c r="P12" s="292">
        <v>194.13900000000001</v>
      </c>
      <c r="Q12" s="244">
        <v>230.08</v>
      </c>
    </row>
    <row r="13" spans="1:18" s="209" customFormat="1" x14ac:dyDescent="0.2">
      <c r="A13" s="238" t="s">
        <v>108</v>
      </c>
      <c r="B13" s="239">
        <v>11556.203</v>
      </c>
      <c r="C13" s="240">
        <v>50139.828000000001</v>
      </c>
      <c r="D13" s="239">
        <v>56255.226000000002</v>
      </c>
      <c r="E13" s="241" t="s">
        <v>114</v>
      </c>
      <c r="F13" s="242">
        <v>9891.9150000000009</v>
      </c>
      <c r="G13" s="243">
        <v>42434.125999999997</v>
      </c>
      <c r="H13" s="244">
        <v>34611.038</v>
      </c>
      <c r="J13" s="238" t="s">
        <v>109</v>
      </c>
      <c r="K13" s="239">
        <v>357.39100000000002</v>
      </c>
      <c r="L13" s="240">
        <v>1562.3589999999999</v>
      </c>
      <c r="M13" s="307">
        <v>1914.932</v>
      </c>
      <c r="N13" s="359" t="s">
        <v>112</v>
      </c>
      <c r="O13" s="242">
        <v>15.106</v>
      </c>
      <c r="P13" s="292">
        <v>64.748999999999995</v>
      </c>
      <c r="Q13" s="244">
        <v>49.28</v>
      </c>
    </row>
    <row r="14" spans="1:18" s="209" customFormat="1" ht="13.5" thickBot="1" x14ac:dyDescent="0.25">
      <c r="A14" s="238" t="s">
        <v>114</v>
      </c>
      <c r="B14" s="239">
        <v>8303.0380000000005</v>
      </c>
      <c r="C14" s="240">
        <v>36072.78</v>
      </c>
      <c r="D14" s="239">
        <v>34165.663999999997</v>
      </c>
      <c r="E14" s="241" t="s">
        <v>143</v>
      </c>
      <c r="F14" s="242">
        <v>7595.2370000000001</v>
      </c>
      <c r="G14" s="243">
        <v>32888.790999999997</v>
      </c>
      <c r="H14" s="244">
        <v>34726.258999999998</v>
      </c>
      <c r="J14" s="363" t="s">
        <v>119</v>
      </c>
      <c r="K14" s="364">
        <v>13.737</v>
      </c>
      <c r="L14" s="368">
        <v>58.981999999999999</v>
      </c>
      <c r="M14" s="365">
        <v>88.14</v>
      </c>
      <c r="N14" s="377"/>
      <c r="O14" s="366"/>
      <c r="P14" s="369"/>
      <c r="Q14" s="367"/>
    </row>
    <row r="15" spans="1:18" s="209" customFormat="1" x14ac:dyDescent="0.2">
      <c r="A15" s="245" t="s">
        <v>119</v>
      </c>
      <c r="B15" s="246">
        <v>7312.027</v>
      </c>
      <c r="C15" s="247">
        <v>31747.347000000002</v>
      </c>
      <c r="D15" s="246">
        <v>35490.69</v>
      </c>
      <c r="E15" s="248" t="s">
        <v>110</v>
      </c>
      <c r="F15" s="249">
        <v>6898.4859999999999</v>
      </c>
      <c r="G15" s="250">
        <v>29610.368999999999</v>
      </c>
      <c r="H15" s="251">
        <v>34238.010999999999</v>
      </c>
      <c r="J15" s="316"/>
      <c r="K15" s="330"/>
      <c r="L15" s="330"/>
      <c r="M15" s="330"/>
      <c r="N15" s="316"/>
      <c r="O15" s="317"/>
      <c r="P15" s="317"/>
      <c r="Q15" s="317"/>
    </row>
    <row r="16" spans="1:18" s="209" customFormat="1" x14ac:dyDescent="0.2">
      <c r="A16" s="245" t="s">
        <v>110</v>
      </c>
      <c r="B16" s="246">
        <v>5335.1390000000001</v>
      </c>
      <c r="C16" s="247">
        <v>23141.457999999999</v>
      </c>
      <c r="D16" s="246">
        <v>25621.742999999999</v>
      </c>
      <c r="E16" s="248" t="s">
        <v>119</v>
      </c>
      <c r="F16" s="249">
        <v>5137.6210000000001</v>
      </c>
      <c r="G16" s="250">
        <v>22059.376</v>
      </c>
      <c r="H16" s="251">
        <v>26856.995999999999</v>
      </c>
      <c r="J16" s="316"/>
      <c r="K16" s="330"/>
      <c r="L16" s="330"/>
      <c r="M16" s="330"/>
      <c r="N16" s="316"/>
      <c r="O16" s="317"/>
      <c r="P16" s="317"/>
      <c r="Q16" s="317"/>
    </row>
    <row r="17" spans="1:17" ht="13.5" thickBot="1" x14ac:dyDescent="0.25">
      <c r="A17" s="252" t="s">
        <v>159</v>
      </c>
      <c r="B17" s="253">
        <v>2377.3820000000001</v>
      </c>
      <c r="C17" s="254">
        <v>10436.388999999999</v>
      </c>
      <c r="D17" s="253">
        <v>10631.471</v>
      </c>
      <c r="E17" s="255" t="s">
        <v>124</v>
      </c>
      <c r="F17" s="256">
        <v>2114.433</v>
      </c>
      <c r="G17" s="257">
        <v>8965.1180000000004</v>
      </c>
      <c r="H17" s="258">
        <v>10960.436</v>
      </c>
      <c r="I17" s="321"/>
      <c r="J17" s="316"/>
      <c r="K17" s="330"/>
      <c r="L17" s="330"/>
      <c r="M17" s="330"/>
      <c r="N17" s="316"/>
      <c r="O17" s="317"/>
      <c r="P17" s="317"/>
      <c r="Q17" s="317"/>
    </row>
    <row r="18" spans="1:17" s="209" customFormat="1" x14ac:dyDescent="0.2">
      <c r="A18" s="207"/>
      <c r="B18" s="318"/>
      <c r="C18" s="318"/>
      <c r="D18" s="318"/>
      <c r="E18" s="316"/>
      <c r="F18" s="317"/>
      <c r="G18" s="317"/>
      <c r="H18" s="317"/>
      <c r="J18" s="319"/>
      <c r="K18" s="320"/>
      <c r="L18" s="320"/>
      <c r="M18" s="320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116</v>
      </c>
      <c r="B20" s="208"/>
      <c r="C20" s="208"/>
      <c r="D20" s="208"/>
      <c r="E20" s="208"/>
      <c r="F20" s="208"/>
      <c r="G20" s="208"/>
      <c r="J20" s="208" t="s">
        <v>117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158</v>
      </c>
      <c r="B21" s="208"/>
      <c r="C21" s="208"/>
      <c r="D21" s="208"/>
      <c r="E21" s="208"/>
      <c r="F21" s="208"/>
      <c r="G21" s="208"/>
      <c r="J21" s="208" t="s">
        <v>158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102</v>
      </c>
      <c r="B22" s="211"/>
      <c r="C22" s="211"/>
      <c r="D22" s="211"/>
      <c r="E22" s="211"/>
      <c r="F22" s="211"/>
      <c r="G22" s="211"/>
      <c r="H22" s="212"/>
      <c r="J22" s="210" t="s">
        <v>103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156</v>
      </c>
      <c r="B23" s="214"/>
      <c r="C23" s="215"/>
      <c r="D23" s="216"/>
      <c r="E23" s="217" t="s">
        <v>157</v>
      </c>
      <c r="F23" s="214"/>
      <c r="G23" s="215"/>
      <c r="H23" s="218"/>
      <c r="J23" s="213" t="s">
        <v>156</v>
      </c>
      <c r="K23" s="214"/>
      <c r="L23" s="215"/>
      <c r="M23" s="216"/>
      <c r="N23" s="217" t="s">
        <v>157</v>
      </c>
      <c r="O23" s="214"/>
      <c r="P23" s="215"/>
      <c r="Q23" s="218"/>
    </row>
    <row r="24" spans="1:17" s="209" customFormat="1" ht="43.5" thickBot="1" x14ac:dyDescent="0.25">
      <c r="A24" s="219" t="s">
        <v>104</v>
      </c>
      <c r="B24" s="220" t="s">
        <v>79</v>
      </c>
      <c r="C24" s="221" t="s">
        <v>80</v>
      </c>
      <c r="D24" s="222" t="s">
        <v>105</v>
      </c>
      <c r="E24" s="223" t="s">
        <v>104</v>
      </c>
      <c r="F24" s="220" t="s">
        <v>79</v>
      </c>
      <c r="G24" s="221" t="s">
        <v>80</v>
      </c>
      <c r="H24" s="224" t="s">
        <v>105</v>
      </c>
      <c r="J24" s="219" t="s">
        <v>104</v>
      </c>
      <c r="K24" s="220" t="s">
        <v>79</v>
      </c>
      <c r="L24" s="221" t="s">
        <v>80</v>
      </c>
      <c r="M24" s="222" t="s">
        <v>105</v>
      </c>
      <c r="N24" s="223" t="s">
        <v>104</v>
      </c>
      <c r="O24" s="220" t="s">
        <v>79</v>
      </c>
      <c r="P24" s="221" t="s">
        <v>80</v>
      </c>
      <c r="Q24" s="224" t="s">
        <v>105</v>
      </c>
    </row>
    <row r="25" spans="1:17" s="209" customFormat="1" ht="15" thickBot="1" x14ac:dyDescent="0.25">
      <c r="A25" s="351" t="s">
        <v>20</v>
      </c>
      <c r="B25" s="352">
        <v>6681.3490000000002</v>
      </c>
      <c r="C25" s="353">
        <v>29017.382000000001</v>
      </c>
      <c r="D25" s="354">
        <v>18145.611000000001</v>
      </c>
      <c r="E25" s="355" t="s">
        <v>20</v>
      </c>
      <c r="F25" s="356">
        <v>12540.468999999999</v>
      </c>
      <c r="G25" s="357">
        <v>54112.038999999997</v>
      </c>
      <c r="H25" s="354">
        <v>32879.633000000002</v>
      </c>
      <c r="J25" s="290" t="s">
        <v>20</v>
      </c>
      <c r="K25" s="291">
        <v>585730.49800000002</v>
      </c>
      <c r="L25" s="226">
        <v>2551720.4109999998</v>
      </c>
      <c r="M25" s="227">
        <v>1693685.2949999999</v>
      </c>
      <c r="N25" s="228" t="s">
        <v>20</v>
      </c>
      <c r="O25" s="229">
        <v>611254.91299999994</v>
      </c>
      <c r="P25" s="230">
        <v>2619422.102</v>
      </c>
      <c r="Q25" s="227">
        <v>1816625.578</v>
      </c>
    </row>
    <row r="26" spans="1:17" s="209" customFormat="1" x14ac:dyDescent="0.2">
      <c r="A26" s="324" t="s">
        <v>113</v>
      </c>
      <c r="B26" s="325">
        <v>2788.0639999999999</v>
      </c>
      <c r="C26" s="326">
        <v>12138.871999999999</v>
      </c>
      <c r="D26" s="345">
        <v>7947.98</v>
      </c>
      <c r="E26" s="358" t="s">
        <v>125</v>
      </c>
      <c r="F26" s="327">
        <v>3484.1489999999999</v>
      </c>
      <c r="G26" s="328">
        <v>15146.057000000001</v>
      </c>
      <c r="H26" s="329">
        <v>8196.19</v>
      </c>
      <c r="J26" s="231" t="s">
        <v>118</v>
      </c>
      <c r="K26" s="232">
        <v>382965.18099999998</v>
      </c>
      <c r="L26" s="233">
        <v>1671067.5730000001</v>
      </c>
      <c r="M26" s="232">
        <v>1134183.827</v>
      </c>
      <c r="N26" s="234" t="s">
        <v>118</v>
      </c>
      <c r="O26" s="235">
        <v>447561.36599999998</v>
      </c>
      <c r="P26" s="236">
        <v>1917927.2990000001</v>
      </c>
      <c r="Q26" s="237">
        <v>1347970.3589999999</v>
      </c>
    </row>
    <row r="27" spans="1:17" s="209" customFormat="1" x14ac:dyDescent="0.2">
      <c r="A27" s="238" t="s">
        <v>109</v>
      </c>
      <c r="B27" s="239">
        <v>1945.7719999999999</v>
      </c>
      <c r="C27" s="240">
        <v>8450.5930000000008</v>
      </c>
      <c r="D27" s="307">
        <v>5479.28</v>
      </c>
      <c r="E27" s="359" t="s">
        <v>113</v>
      </c>
      <c r="F27" s="242">
        <v>3273.8040000000001</v>
      </c>
      <c r="G27" s="292">
        <v>14182.971</v>
      </c>
      <c r="H27" s="244">
        <v>9527.42</v>
      </c>
      <c r="J27" s="238" t="s">
        <v>129</v>
      </c>
      <c r="K27" s="239">
        <v>115920.211</v>
      </c>
      <c r="L27" s="240">
        <v>504221.80099999998</v>
      </c>
      <c r="M27" s="239">
        <v>328348.95899999997</v>
      </c>
      <c r="N27" s="241" t="s">
        <v>129</v>
      </c>
      <c r="O27" s="242">
        <v>101544.19100000001</v>
      </c>
      <c r="P27" s="243">
        <v>434024.49300000002</v>
      </c>
      <c r="Q27" s="244">
        <v>305190.027</v>
      </c>
    </row>
    <row r="28" spans="1:17" s="209" customFormat="1" x14ac:dyDescent="0.2">
      <c r="A28" s="238" t="s">
        <v>112</v>
      </c>
      <c r="B28" s="239">
        <v>533.755</v>
      </c>
      <c r="C28" s="240">
        <v>2315.241</v>
      </c>
      <c r="D28" s="307">
        <v>1440.8510000000001</v>
      </c>
      <c r="E28" s="359" t="s">
        <v>109</v>
      </c>
      <c r="F28" s="242">
        <v>2623.6439999999998</v>
      </c>
      <c r="G28" s="292">
        <v>11202.522999999999</v>
      </c>
      <c r="H28" s="244">
        <v>7241.3249999999998</v>
      </c>
      <c r="J28" s="238" t="s">
        <v>123</v>
      </c>
      <c r="K28" s="239">
        <v>35070.61</v>
      </c>
      <c r="L28" s="240">
        <v>151930.52799999999</v>
      </c>
      <c r="M28" s="239">
        <v>99926.744999999995</v>
      </c>
      <c r="N28" s="241" t="s">
        <v>107</v>
      </c>
      <c r="O28" s="242">
        <v>17436.241000000002</v>
      </c>
      <c r="P28" s="243">
        <v>75275.236999999994</v>
      </c>
      <c r="Q28" s="244">
        <v>48581.264999999999</v>
      </c>
    </row>
    <row r="29" spans="1:17" s="209" customFormat="1" x14ac:dyDescent="0.2">
      <c r="A29" s="238" t="s">
        <v>138</v>
      </c>
      <c r="B29" s="239">
        <v>383.92599999999999</v>
      </c>
      <c r="C29" s="240">
        <v>1655.336</v>
      </c>
      <c r="D29" s="307">
        <v>1046.1199999999999</v>
      </c>
      <c r="E29" s="359" t="s">
        <v>138</v>
      </c>
      <c r="F29" s="242">
        <v>1229.78</v>
      </c>
      <c r="G29" s="292">
        <v>5350.8670000000002</v>
      </c>
      <c r="H29" s="244">
        <v>3219.3</v>
      </c>
      <c r="J29" s="238" t="s">
        <v>143</v>
      </c>
      <c r="K29" s="239">
        <v>16678.347000000002</v>
      </c>
      <c r="L29" s="240">
        <v>72817.991999999998</v>
      </c>
      <c r="M29" s="239">
        <v>22693.440999999999</v>
      </c>
      <c r="N29" s="241" t="s">
        <v>123</v>
      </c>
      <c r="O29" s="242">
        <v>12153.63</v>
      </c>
      <c r="P29" s="243">
        <v>51909.057999999997</v>
      </c>
      <c r="Q29" s="244">
        <v>27961.096000000001</v>
      </c>
    </row>
    <row r="30" spans="1:17" s="209" customFormat="1" x14ac:dyDescent="0.2">
      <c r="A30" s="238" t="s">
        <v>119</v>
      </c>
      <c r="B30" s="239">
        <v>364.13</v>
      </c>
      <c r="C30" s="240">
        <v>1577.394</v>
      </c>
      <c r="D30" s="307">
        <v>1091.165</v>
      </c>
      <c r="E30" s="359" t="s">
        <v>111</v>
      </c>
      <c r="F30" s="242">
        <v>975.86199999999997</v>
      </c>
      <c r="G30" s="292">
        <v>4166.4399999999996</v>
      </c>
      <c r="H30" s="244">
        <v>1738.155</v>
      </c>
      <c r="J30" s="238" t="s">
        <v>137</v>
      </c>
      <c r="K30" s="239">
        <v>12904.6</v>
      </c>
      <c r="L30" s="240">
        <v>56329.830999999998</v>
      </c>
      <c r="M30" s="239">
        <v>42153.432000000001</v>
      </c>
      <c r="N30" s="241" t="s">
        <v>133</v>
      </c>
      <c r="O30" s="242">
        <v>10013.218000000001</v>
      </c>
      <c r="P30" s="243">
        <v>44217.946000000004</v>
      </c>
      <c r="Q30" s="244">
        <v>27789.185000000001</v>
      </c>
    </row>
    <row r="31" spans="1:17" x14ac:dyDescent="0.2">
      <c r="A31" s="374" t="s">
        <v>111</v>
      </c>
      <c r="B31" s="370">
        <v>323.62799999999999</v>
      </c>
      <c r="C31" s="371">
        <v>1402.289</v>
      </c>
      <c r="D31" s="378">
        <v>572</v>
      </c>
      <c r="E31" s="376" t="s">
        <v>119</v>
      </c>
      <c r="F31" s="372">
        <v>543.01599999999996</v>
      </c>
      <c r="G31" s="373">
        <v>2317.1779999999999</v>
      </c>
      <c r="H31" s="375">
        <v>1255.577</v>
      </c>
      <c r="I31" s="209"/>
      <c r="J31" s="245" t="s">
        <v>133</v>
      </c>
      <c r="K31" s="246">
        <v>10643.331</v>
      </c>
      <c r="L31" s="247">
        <v>45216.737999999998</v>
      </c>
      <c r="M31" s="246">
        <v>33212.057000000001</v>
      </c>
      <c r="N31" s="248" t="s">
        <v>146</v>
      </c>
      <c r="O31" s="249">
        <v>7990.9560000000001</v>
      </c>
      <c r="P31" s="250">
        <v>33998.726000000002</v>
      </c>
      <c r="Q31" s="251">
        <v>19556.685000000001</v>
      </c>
    </row>
    <row r="32" spans="1:17" s="209" customFormat="1" x14ac:dyDescent="0.2">
      <c r="A32" s="374" t="s">
        <v>160</v>
      </c>
      <c r="B32" s="370">
        <v>306.54000000000002</v>
      </c>
      <c r="C32" s="371">
        <v>1321.675</v>
      </c>
      <c r="D32" s="378">
        <v>478.91</v>
      </c>
      <c r="E32" s="376" t="s">
        <v>107</v>
      </c>
      <c r="F32" s="372">
        <v>297.59300000000002</v>
      </c>
      <c r="G32" s="373">
        <v>1266.8209999999999</v>
      </c>
      <c r="H32" s="375">
        <v>1302.9359999999999</v>
      </c>
      <c r="J32" s="245" t="s">
        <v>111</v>
      </c>
      <c r="K32" s="246">
        <v>4298.027</v>
      </c>
      <c r="L32" s="247">
        <v>18645.736000000001</v>
      </c>
      <c r="M32" s="246">
        <v>16151.264999999999</v>
      </c>
      <c r="N32" s="248" t="s">
        <v>150</v>
      </c>
      <c r="O32" s="249">
        <v>4830.6679999999997</v>
      </c>
      <c r="P32" s="250">
        <v>20298.671999999999</v>
      </c>
      <c r="Q32" s="251">
        <v>16101.19</v>
      </c>
    </row>
    <row r="33" spans="1:17" s="209" customFormat="1" ht="13.5" thickBot="1" x14ac:dyDescent="0.25">
      <c r="A33" s="379" t="s">
        <v>107</v>
      </c>
      <c r="B33" s="364">
        <v>20.666</v>
      </c>
      <c r="C33" s="368">
        <v>90.799000000000007</v>
      </c>
      <c r="D33" s="365">
        <v>75.98</v>
      </c>
      <c r="E33" s="377" t="s">
        <v>143</v>
      </c>
      <c r="F33" s="366">
        <v>75.046000000000006</v>
      </c>
      <c r="G33" s="369">
        <v>318.51100000000002</v>
      </c>
      <c r="H33" s="367">
        <v>304.36</v>
      </c>
      <c r="J33" s="252" t="s">
        <v>107</v>
      </c>
      <c r="K33" s="253">
        <v>2866.0030000000002</v>
      </c>
      <c r="L33" s="254">
        <v>12411.955</v>
      </c>
      <c r="M33" s="253">
        <v>9872.2540000000008</v>
      </c>
      <c r="N33" s="255" t="s">
        <v>143</v>
      </c>
      <c r="O33" s="256">
        <v>3750.08</v>
      </c>
      <c r="P33" s="257">
        <v>16121.021000000001</v>
      </c>
      <c r="Q33" s="258">
        <v>9856.1820000000007</v>
      </c>
    </row>
    <row r="34" spans="1:17" s="209" customFormat="1" x14ac:dyDescent="0.2">
      <c r="A34" s="207"/>
      <c r="B34" s="318"/>
      <c r="C34" s="318"/>
      <c r="D34" s="318"/>
      <c r="E34" s="316"/>
      <c r="F34" s="317"/>
      <c r="G34" s="317"/>
      <c r="H34" s="317"/>
      <c r="J34" s="319"/>
      <c r="K34" s="320"/>
      <c r="L34" s="320"/>
      <c r="M34" s="320"/>
    </row>
    <row r="35" spans="1:17" s="209" customFormat="1" x14ac:dyDescent="0.2">
      <c r="A35" s="204"/>
      <c r="B35" s="204"/>
      <c r="C35" s="204"/>
      <c r="D35" s="204"/>
      <c r="E35" s="204"/>
      <c r="F35" s="204"/>
      <c r="G35" s="322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120</v>
      </c>
      <c r="B36" s="208"/>
      <c r="C36" s="208"/>
      <c r="D36" s="208"/>
      <c r="E36" s="208"/>
      <c r="F36" s="208"/>
      <c r="G36" s="208"/>
      <c r="J36" s="208" t="s">
        <v>121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158</v>
      </c>
      <c r="B37" s="208"/>
      <c r="C37" s="208"/>
      <c r="D37" s="208"/>
      <c r="E37" s="208"/>
      <c r="F37" s="208"/>
      <c r="G37" s="208"/>
      <c r="J37" s="208" t="s">
        <v>158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102</v>
      </c>
      <c r="B38" s="211"/>
      <c r="C38" s="211"/>
      <c r="D38" s="211"/>
      <c r="E38" s="211"/>
      <c r="F38" s="211"/>
      <c r="G38" s="211"/>
      <c r="H38" s="212"/>
      <c r="J38" s="210" t="s">
        <v>103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156</v>
      </c>
      <c r="B39" s="214"/>
      <c r="C39" s="215"/>
      <c r="D39" s="216"/>
      <c r="E39" s="217" t="s">
        <v>157</v>
      </c>
      <c r="F39" s="214"/>
      <c r="G39" s="215"/>
      <c r="H39" s="218"/>
      <c r="J39" s="213" t="s">
        <v>156</v>
      </c>
      <c r="K39" s="214"/>
      <c r="L39" s="215"/>
      <c r="M39" s="216"/>
      <c r="N39" s="217" t="s">
        <v>157</v>
      </c>
      <c r="O39" s="214"/>
      <c r="P39" s="215"/>
      <c r="Q39" s="218"/>
    </row>
    <row r="40" spans="1:17" s="209" customFormat="1" ht="43.5" thickBot="1" x14ac:dyDescent="0.25">
      <c r="A40" s="219" t="s">
        <v>104</v>
      </c>
      <c r="B40" s="220" t="s">
        <v>79</v>
      </c>
      <c r="C40" s="221" t="s">
        <v>80</v>
      </c>
      <c r="D40" s="222" t="s">
        <v>105</v>
      </c>
      <c r="E40" s="223" t="s">
        <v>104</v>
      </c>
      <c r="F40" s="220" t="s">
        <v>79</v>
      </c>
      <c r="G40" s="221" t="s">
        <v>80</v>
      </c>
      <c r="H40" s="224" t="s">
        <v>105</v>
      </c>
      <c r="J40" s="219" t="s">
        <v>104</v>
      </c>
      <c r="K40" s="220" t="s">
        <v>79</v>
      </c>
      <c r="L40" s="221" t="s">
        <v>80</v>
      </c>
      <c r="M40" s="222" t="s">
        <v>105</v>
      </c>
      <c r="N40" s="223" t="s">
        <v>104</v>
      </c>
      <c r="O40" s="220" t="s">
        <v>79</v>
      </c>
      <c r="P40" s="221" t="s">
        <v>80</v>
      </c>
      <c r="Q40" s="224" t="s">
        <v>105</v>
      </c>
    </row>
    <row r="41" spans="1:17" s="209" customFormat="1" ht="15" thickBot="1" x14ac:dyDescent="0.25">
      <c r="A41" s="290" t="s">
        <v>20</v>
      </c>
      <c r="B41" s="291">
        <v>40680.735999999997</v>
      </c>
      <c r="C41" s="226">
        <v>177048.34599999999</v>
      </c>
      <c r="D41" s="227">
        <v>156549.47399999999</v>
      </c>
      <c r="E41" s="228" t="s">
        <v>20</v>
      </c>
      <c r="F41" s="229">
        <v>49212.315999999999</v>
      </c>
      <c r="G41" s="230">
        <v>210604.533</v>
      </c>
      <c r="H41" s="227">
        <v>131136.606</v>
      </c>
      <c r="J41" s="290" t="s">
        <v>20</v>
      </c>
      <c r="K41" s="291">
        <v>21339.073</v>
      </c>
      <c r="L41" s="226">
        <v>92756.345000000001</v>
      </c>
      <c r="M41" s="227">
        <v>29087.524000000001</v>
      </c>
      <c r="N41" s="228" t="s">
        <v>20</v>
      </c>
      <c r="O41" s="229">
        <v>24025.454000000002</v>
      </c>
      <c r="P41" s="230">
        <v>102875.23299999999</v>
      </c>
      <c r="Q41" s="227">
        <v>31770.447</v>
      </c>
    </row>
    <row r="42" spans="1:17" s="209" customFormat="1" x14ac:dyDescent="0.2">
      <c r="A42" s="231" t="s">
        <v>122</v>
      </c>
      <c r="B42" s="232">
        <v>15222.003000000001</v>
      </c>
      <c r="C42" s="233">
        <v>66262.865000000005</v>
      </c>
      <c r="D42" s="232">
        <v>53579.464</v>
      </c>
      <c r="E42" s="234" t="s">
        <v>123</v>
      </c>
      <c r="F42" s="235">
        <v>7569.3770000000004</v>
      </c>
      <c r="G42" s="236">
        <v>32297.092000000001</v>
      </c>
      <c r="H42" s="237">
        <v>11925.548000000001</v>
      </c>
      <c r="J42" s="231" t="s">
        <v>106</v>
      </c>
      <c r="K42" s="232">
        <v>8067.3029999999999</v>
      </c>
      <c r="L42" s="233">
        <v>35042.608</v>
      </c>
      <c r="M42" s="232">
        <v>7939.652</v>
      </c>
      <c r="N42" s="234" t="s">
        <v>106</v>
      </c>
      <c r="O42" s="235">
        <v>8864.5589999999993</v>
      </c>
      <c r="P42" s="236">
        <v>37903.65</v>
      </c>
      <c r="Q42" s="237">
        <v>9095.6610000000001</v>
      </c>
    </row>
    <row r="43" spans="1:17" s="209" customFormat="1" x14ac:dyDescent="0.2">
      <c r="A43" s="238" t="s">
        <v>134</v>
      </c>
      <c r="B43" s="239">
        <v>2943.5630000000001</v>
      </c>
      <c r="C43" s="240">
        <v>12830.806</v>
      </c>
      <c r="D43" s="239">
        <v>6197.4049999999997</v>
      </c>
      <c r="E43" s="241" t="s">
        <v>122</v>
      </c>
      <c r="F43" s="242">
        <v>5889.4189999999999</v>
      </c>
      <c r="G43" s="243">
        <v>25254.81</v>
      </c>
      <c r="H43" s="244">
        <v>23328.788</v>
      </c>
      <c r="J43" s="238" t="s">
        <v>115</v>
      </c>
      <c r="K43" s="239">
        <v>4225.174</v>
      </c>
      <c r="L43" s="240">
        <v>18396.917000000001</v>
      </c>
      <c r="M43" s="239">
        <v>5977.3010000000004</v>
      </c>
      <c r="N43" s="241" t="s">
        <v>114</v>
      </c>
      <c r="O43" s="242">
        <v>4915.0529999999999</v>
      </c>
      <c r="P43" s="243">
        <v>21021.255000000001</v>
      </c>
      <c r="Q43" s="244">
        <v>5191.5069999999996</v>
      </c>
    </row>
    <row r="44" spans="1:17" s="209" customFormat="1" x14ac:dyDescent="0.2">
      <c r="A44" s="238" t="s">
        <v>123</v>
      </c>
      <c r="B44" s="239">
        <v>2419.0230000000001</v>
      </c>
      <c r="C44" s="240">
        <v>10552.299000000001</v>
      </c>
      <c r="D44" s="239">
        <v>3661.645</v>
      </c>
      <c r="E44" s="241" t="s">
        <v>143</v>
      </c>
      <c r="F44" s="242">
        <v>3792.6570000000002</v>
      </c>
      <c r="G44" s="243">
        <v>16261.735000000001</v>
      </c>
      <c r="H44" s="244">
        <v>7838.0129999999999</v>
      </c>
      <c r="J44" s="238" t="s">
        <v>107</v>
      </c>
      <c r="K44" s="239">
        <v>3257.9349999999999</v>
      </c>
      <c r="L44" s="240">
        <v>14111.922</v>
      </c>
      <c r="M44" s="239">
        <v>4236.0370000000003</v>
      </c>
      <c r="N44" s="241" t="s">
        <v>115</v>
      </c>
      <c r="O44" s="242">
        <v>3583.48</v>
      </c>
      <c r="P44" s="243">
        <v>15383.328</v>
      </c>
      <c r="Q44" s="244">
        <v>4804.3829999999998</v>
      </c>
    </row>
    <row r="45" spans="1:17" s="209" customFormat="1" x14ac:dyDescent="0.2">
      <c r="A45" s="238" t="s">
        <v>124</v>
      </c>
      <c r="B45" s="239">
        <v>2263.3009999999999</v>
      </c>
      <c r="C45" s="240">
        <v>9838.0210000000006</v>
      </c>
      <c r="D45" s="239">
        <v>20422.482</v>
      </c>
      <c r="E45" s="241" t="s">
        <v>114</v>
      </c>
      <c r="F45" s="242">
        <v>3619.44</v>
      </c>
      <c r="G45" s="243">
        <v>15481.540999999999</v>
      </c>
      <c r="H45" s="244">
        <v>4988.4430000000002</v>
      </c>
      <c r="J45" s="238" t="s">
        <v>114</v>
      </c>
      <c r="K45" s="239">
        <v>2529.5250000000001</v>
      </c>
      <c r="L45" s="240">
        <v>11030.069</v>
      </c>
      <c r="M45" s="239">
        <v>2807.12</v>
      </c>
      <c r="N45" s="241" t="s">
        <v>107</v>
      </c>
      <c r="O45" s="242">
        <v>2406.87</v>
      </c>
      <c r="P45" s="243">
        <v>10295.280000000001</v>
      </c>
      <c r="Q45" s="244">
        <v>3889.616</v>
      </c>
    </row>
    <row r="46" spans="1:17" s="209" customFormat="1" x14ac:dyDescent="0.2">
      <c r="A46" s="238" t="s">
        <v>111</v>
      </c>
      <c r="B46" s="239">
        <v>2082.7069999999999</v>
      </c>
      <c r="C46" s="240">
        <v>9082.3549999999996</v>
      </c>
      <c r="D46" s="239">
        <v>4027.5650000000001</v>
      </c>
      <c r="E46" s="241" t="s">
        <v>107</v>
      </c>
      <c r="F46" s="242">
        <v>3592.7649999999999</v>
      </c>
      <c r="G46" s="243">
        <v>15369.742</v>
      </c>
      <c r="H46" s="244">
        <v>11053.067999999999</v>
      </c>
      <c r="J46" s="238" t="s">
        <v>143</v>
      </c>
      <c r="K46" s="239">
        <v>1640.4359999999999</v>
      </c>
      <c r="L46" s="240">
        <v>7141.2020000000002</v>
      </c>
      <c r="M46" s="239">
        <v>3055.431</v>
      </c>
      <c r="N46" s="241" t="s">
        <v>147</v>
      </c>
      <c r="O46" s="242">
        <v>1030.021</v>
      </c>
      <c r="P46" s="243">
        <v>4399.018</v>
      </c>
      <c r="Q46" s="244">
        <v>1636.701</v>
      </c>
    </row>
    <row r="47" spans="1:17" s="209" customFormat="1" x14ac:dyDescent="0.2">
      <c r="A47" s="245" t="s">
        <v>145</v>
      </c>
      <c r="B47" s="246">
        <v>1989.6669999999999</v>
      </c>
      <c r="C47" s="247">
        <v>8651.0149999999994</v>
      </c>
      <c r="D47" s="246">
        <v>8742.1460000000006</v>
      </c>
      <c r="E47" s="248" t="s">
        <v>124</v>
      </c>
      <c r="F47" s="249">
        <v>3055.404</v>
      </c>
      <c r="G47" s="250">
        <v>13037.878000000001</v>
      </c>
      <c r="H47" s="251">
        <v>8801.8880000000008</v>
      </c>
      <c r="J47" s="245" t="s">
        <v>119</v>
      </c>
      <c r="K47" s="246">
        <v>608.26499999999999</v>
      </c>
      <c r="L47" s="247">
        <v>2639.9140000000002</v>
      </c>
      <c r="M47" s="246">
        <v>1735.69</v>
      </c>
      <c r="N47" s="248" t="s">
        <v>143</v>
      </c>
      <c r="O47" s="249">
        <v>1003.41</v>
      </c>
      <c r="P47" s="250">
        <v>4304.9390000000003</v>
      </c>
      <c r="Q47" s="251">
        <v>2234.7820000000002</v>
      </c>
    </row>
    <row r="48" spans="1:17" s="209" customFormat="1" x14ac:dyDescent="0.2">
      <c r="A48" s="245" t="s">
        <v>143</v>
      </c>
      <c r="B48" s="246">
        <v>1964.942</v>
      </c>
      <c r="C48" s="247">
        <v>8560.741</v>
      </c>
      <c r="D48" s="246">
        <v>10844.341</v>
      </c>
      <c r="E48" s="248" t="s">
        <v>144</v>
      </c>
      <c r="F48" s="249">
        <v>2669.3339999999998</v>
      </c>
      <c r="G48" s="250">
        <v>11472.634</v>
      </c>
      <c r="H48" s="251">
        <v>5777.5330000000004</v>
      </c>
      <c r="J48" s="245" t="s">
        <v>148</v>
      </c>
      <c r="K48" s="246">
        <v>229.27799999999999</v>
      </c>
      <c r="L48" s="247">
        <v>1007.378</v>
      </c>
      <c r="M48" s="246">
        <v>596.36400000000003</v>
      </c>
      <c r="N48" s="248" t="s">
        <v>119</v>
      </c>
      <c r="O48" s="249">
        <v>631.64499999999998</v>
      </c>
      <c r="P48" s="250">
        <v>2721.1489999999999</v>
      </c>
      <c r="Q48" s="251">
        <v>1726.4</v>
      </c>
    </row>
    <row r="49" spans="1:17" s="209" customFormat="1" ht="13.5" thickBot="1" x14ac:dyDescent="0.25">
      <c r="A49" s="252" t="s">
        <v>107</v>
      </c>
      <c r="B49" s="253">
        <v>1432.627</v>
      </c>
      <c r="C49" s="254">
        <v>6224.6440000000002</v>
      </c>
      <c r="D49" s="253">
        <v>7756.0209999999997</v>
      </c>
      <c r="E49" s="255" t="s">
        <v>145</v>
      </c>
      <c r="F49" s="256">
        <v>2588.9180000000001</v>
      </c>
      <c r="G49" s="257">
        <v>11064.834999999999</v>
      </c>
      <c r="H49" s="258">
        <v>9676.9599999999991</v>
      </c>
      <c r="J49" s="252" t="s">
        <v>125</v>
      </c>
      <c r="K49" s="253">
        <v>176.58</v>
      </c>
      <c r="L49" s="254">
        <v>766.69</v>
      </c>
      <c r="M49" s="253">
        <v>211.542</v>
      </c>
      <c r="N49" s="255" t="s">
        <v>124</v>
      </c>
      <c r="O49" s="256">
        <v>494.05</v>
      </c>
      <c r="P49" s="257">
        <v>2131.7829999999999</v>
      </c>
      <c r="Q49" s="258">
        <v>787.54499999999996</v>
      </c>
    </row>
    <row r="50" spans="1:17" s="209" customFormat="1" x14ac:dyDescent="0.2">
      <c r="A50" s="207"/>
    </row>
    <row r="51" spans="1:17" s="209" customFormat="1" x14ac:dyDescent="0.2">
      <c r="A51" s="207"/>
      <c r="B51" s="318"/>
      <c r="C51" s="318"/>
      <c r="D51" s="318"/>
      <c r="E51" s="316"/>
      <c r="F51" s="317"/>
      <c r="G51" s="317"/>
      <c r="H51" s="317"/>
      <c r="J51" s="319"/>
      <c r="K51" s="320"/>
      <c r="L51" s="320"/>
      <c r="M51" s="320"/>
    </row>
    <row r="52" spans="1:17" s="209" customFormat="1" x14ac:dyDescent="0.2">
      <c r="A52" s="208" t="s">
        <v>126</v>
      </c>
      <c r="B52" s="208"/>
      <c r="C52" s="208"/>
      <c r="D52" s="208"/>
      <c r="E52" s="208"/>
      <c r="F52" s="208"/>
      <c r="G52" s="208"/>
      <c r="J52" s="208" t="s">
        <v>127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158</v>
      </c>
      <c r="B53" s="208"/>
      <c r="C53" s="208"/>
      <c r="D53" s="208"/>
      <c r="E53" s="208"/>
      <c r="F53" s="208"/>
      <c r="G53" s="208"/>
      <c r="J53" s="208" t="s">
        <v>158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102</v>
      </c>
      <c r="B54" s="211"/>
      <c r="C54" s="211"/>
      <c r="D54" s="211"/>
      <c r="E54" s="211"/>
      <c r="F54" s="211"/>
      <c r="G54" s="211"/>
      <c r="H54" s="212"/>
      <c r="J54" s="210" t="s">
        <v>103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10" t="s">
        <v>156</v>
      </c>
      <c r="B55" s="311"/>
      <c r="C55" s="312"/>
      <c r="D55" s="313"/>
      <c r="E55" s="314" t="s">
        <v>157</v>
      </c>
      <c r="F55" s="311"/>
      <c r="G55" s="312"/>
      <c r="H55" s="315"/>
      <c r="J55" s="213" t="s">
        <v>156</v>
      </c>
      <c r="K55" s="214"/>
      <c r="L55" s="215"/>
      <c r="M55" s="216"/>
      <c r="N55" s="217" t="s">
        <v>157</v>
      </c>
      <c r="O55" s="214"/>
      <c r="P55" s="215"/>
      <c r="Q55" s="218"/>
    </row>
    <row r="56" spans="1:17" s="209" customFormat="1" ht="43.5" thickBot="1" x14ac:dyDescent="0.25">
      <c r="A56" s="219" t="s">
        <v>104</v>
      </c>
      <c r="B56" s="220" t="s">
        <v>79</v>
      </c>
      <c r="C56" s="221" t="s">
        <v>80</v>
      </c>
      <c r="D56" s="323" t="s">
        <v>105</v>
      </c>
      <c r="E56" s="219" t="s">
        <v>104</v>
      </c>
      <c r="F56" s="220" t="s">
        <v>79</v>
      </c>
      <c r="G56" s="221" t="s">
        <v>80</v>
      </c>
      <c r="H56" s="224" t="s">
        <v>105</v>
      </c>
      <c r="J56" s="219" t="s">
        <v>104</v>
      </c>
      <c r="K56" s="220" t="s">
        <v>79</v>
      </c>
      <c r="L56" s="221" t="s">
        <v>80</v>
      </c>
      <c r="M56" s="222" t="s">
        <v>105</v>
      </c>
      <c r="N56" s="223" t="s">
        <v>104</v>
      </c>
      <c r="O56" s="220" t="s">
        <v>79</v>
      </c>
      <c r="P56" s="221" t="s">
        <v>80</v>
      </c>
      <c r="Q56" s="224" t="s">
        <v>105</v>
      </c>
    </row>
    <row r="57" spans="1:17" s="209" customFormat="1" ht="15" thickBot="1" x14ac:dyDescent="0.25">
      <c r="A57" s="351" t="s">
        <v>20</v>
      </c>
      <c r="B57" s="356">
        <v>3090.5070000000001</v>
      </c>
      <c r="C57" s="360">
        <v>13421.029</v>
      </c>
      <c r="D57" s="354">
        <v>12719.291999999999</v>
      </c>
      <c r="E57" s="355" t="s">
        <v>20</v>
      </c>
      <c r="F57" s="356">
        <v>5232.3149999999996</v>
      </c>
      <c r="G57" s="360">
        <v>22263.633000000002</v>
      </c>
      <c r="H57" s="354">
        <v>25726.686000000002</v>
      </c>
      <c r="J57" s="351" t="s">
        <v>20</v>
      </c>
      <c r="K57" s="352">
        <v>40827.546999999999</v>
      </c>
      <c r="L57" s="353">
        <v>177571.98</v>
      </c>
      <c r="M57" s="354">
        <v>248671.62299999999</v>
      </c>
      <c r="N57" s="355" t="s">
        <v>20</v>
      </c>
      <c r="O57" s="356">
        <v>50526.608</v>
      </c>
      <c r="P57" s="357">
        <v>216046.77100000001</v>
      </c>
      <c r="Q57" s="354">
        <v>319742.01</v>
      </c>
    </row>
    <row r="58" spans="1:17" s="209" customFormat="1" x14ac:dyDescent="0.2">
      <c r="A58" s="324" t="s">
        <v>107</v>
      </c>
      <c r="B58" s="325">
        <v>2003.9870000000001</v>
      </c>
      <c r="C58" s="326">
        <v>8704.5439999999999</v>
      </c>
      <c r="D58" s="345">
        <v>7726.66</v>
      </c>
      <c r="E58" s="358" t="s">
        <v>107</v>
      </c>
      <c r="F58" s="327">
        <v>3554.08</v>
      </c>
      <c r="G58" s="328">
        <v>15123.021000000001</v>
      </c>
      <c r="H58" s="329">
        <v>17372.522000000001</v>
      </c>
      <c r="J58" s="324" t="s">
        <v>111</v>
      </c>
      <c r="K58" s="325">
        <v>39671.978999999999</v>
      </c>
      <c r="L58" s="326">
        <v>172568.20699999999</v>
      </c>
      <c r="M58" s="345">
        <v>243957.27299999999</v>
      </c>
      <c r="N58" s="358" t="s">
        <v>111</v>
      </c>
      <c r="O58" s="327">
        <v>48012.444000000003</v>
      </c>
      <c r="P58" s="328">
        <v>205269.25200000001</v>
      </c>
      <c r="Q58" s="329">
        <v>307114.04499999998</v>
      </c>
    </row>
    <row r="59" spans="1:17" s="209" customFormat="1" x14ac:dyDescent="0.2">
      <c r="A59" s="238" t="s">
        <v>119</v>
      </c>
      <c r="B59" s="239">
        <v>411.947</v>
      </c>
      <c r="C59" s="240">
        <v>1772.0809999999999</v>
      </c>
      <c r="D59" s="307">
        <v>1992.38</v>
      </c>
      <c r="E59" s="359" t="s">
        <v>119</v>
      </c>
      <c r="F59" s="242">
        <v>1455.3340000000001</v>
      </c>
      <c r="G59" s="292">
        <v>6186.442</v>
      </c>
      <c r="H59" s="244">
        <v>7284.58</v>
      </c>
      <c r="J59" s="238" t="s">
        <v>113</v>
      </c>
      <c r="K59" s="239">
        <v>660.88699999999994</v>
      </c>
      <c r="L59" s="240">
        <v>2857.4920000000002</v>
      </c>
      <c r="M59" s="307">
        <v>3464.43</v>
      </c>
      <c r="N59" s="359" t="s">
        <v>113</v>
      </c>
      <c r="O59" s="242">
        <v>1805.8019999999999</v>
      </c>
      <c r="P59" s="292">
        <v>7756.1840000000002</v>
      </c>
      <c r="Q59" s="244">
        <v>10905.43</v>
      </c>
    </row>
    <row r="60" spans="1:17" s="209" customFormat="1" x14ac:dyDescent="0.2">
      <c r="A60" s="374" t="s">
        <v>109</v>
      </c>
      <c r="B60" s="370">
        <v>383.06400000000002</v>
      </c>
      <c r="C60" s="371">
        <v>1664.6780000000001</v>
      </c>
      <c r="D60" s="378">
        <v>1785.098</v>
      </c>
      <c r="E60" s="376" t="s">
        <v>109</v>
      </c>
      <c r="F60" s="372">
        <v>205.56</v>
      </c>
      <c r="G60" s="373">
        <v>879.56100000000004</v>
      </c>
      <c r="H60" s="375">
        <v>966.404</v>
      </c>
      <c r="J60" s="238" t="s">
        <v>131</v>
      </c>
      <c r="K60" s="239">
        <v>466.96300000000002</v>
      </c>
      <c r="L60" s="240">
        <v>2026.5129999999999</v>
      </c>
      <c r="M60" s="307">
        <v>1122</v>
      </c>
      <c r="N60" s="359" t="s">
        <v>131</v>
      </c>
      <c r="O60" s="242">
        <v>667.37</v>
      </c>
      <c r="P60" s="292">
        <v>2846.8510000000001</v>
      </c>
      <c r="Q60" s="244">
        <v>1628</v>
      </c>
    </row>
    <row r="61" spans="1:17" s="209" customFormat="1" ht="13.5" thickBot="1" x14ac:dyDescent="0.25">
      <c r="A61" s="363" t="s">
        <v>113</v>
      </c>
      <c r="B61" s="364">
        <v>291.50900000000001</v>
      </c>
      <c r="C61" s="368">
        <v>1279.7260000000001</v>
      </c>
      <c r="D61" s="365">
        <v>1215.154</v>
      </c>
      <c r="E61" s="377" t="s">
        <v>112</v>
      </c>
      <c r="F61" s="366">
        <v>17.341000000000001</v>
      </c>
      <c r="G61" s="369">
        <v>74.608999999999995</v>
      </c>
      <c r="H61" s="367">
        <v>103.18</v>
      </c>
      <c r="J61" s="238" t="s">
        <v>112</v>
      </c>
      <c r="K61" s="239">
        <v>24.693999999999999</v>
      </c>
      <c r="L61" s="240">
        <v>106.879</v>
      </c>
      <c r="M61" s="307">
        <v>100.44</v>
      </c>
      <c r="N61" s="359" t="s">
        <v>149</v>
      </c>
      <c r="O61" s="242">
        <v>15.211</v>
      </c>
      <c r="P61" s="292">
        <v>64.558000000000007</v>
      </c>
      <c r="Q61" s="244">
        <v>3.16</v>
      </c>
    </row>
    <row r="62" spans="1:17" s="209" customFormat="1" x14ac:dyDescent="0.2">
      <c r="A62" s="347"/>
      <c r="B62" s="346"/>
      <c r="C62" s="346"/>
      <c r="D62" s="346"/>
      <c r="E62" s="225"/>
      <c r="F62" s="225"/>
      <c r="G62" s="225"/>
      <c r="H62" s="225"/>
      <c r="J62" s="374" t="s">
        <v>107</v>
      </c>
      <c r="K62" s="370">
        <v>2.1440000000000001</v>
      </c>
      <c r="L62" s="371">
        <v>9.1050000000000004</v>
      </c>
      <c r="M62" s="378">
        <v>25.48</v>
      </c>
      <c r="N62" s="376" t="s">
        <v>106</v>
      </c>
      <c r="O62" s="372">
        <v>15.119</v>
      </c>
      <c r="P62" s="373">
        <v>64.33</v>
      </c>
      <c r="Q62" s="375">
        <v>47</v>
      </c>
    </row>
    <row r="63" spans="1:17" s="209" customFormat="1" x14ac:dyDescent="0.2">
      <c r="A63" s="347"/>
      <c r="B63" s="346"/>
      <c r="C63" s="346"/>
      <c r="D63" s="346"/>
      <c r="E63" s="225"/>
      <c r="F63" s="225"/>
      <c r="G63" s="225"/>
      <c r="H63" s="225"/>
      <c r="J63" s="374" t="s">
        <v>123</v>
      </c>
      <c r="K63" s="370">
        <v>0.88</v>
      </c>
      <c r="L63" s="371">
        <v>3.7839999999999998</v>
      </c>
      <c r="M63" s="378">
        <v>2</v>
      </c>
      <c r="N63" s="376" t="s">
        <v>161</v>
      </c>
      <c r="O63" s="372">
        <v>9.093</v>
      </c>
      <c r="P63" s="373">
        <v>38.886000000000003</v>
      </c>
      <c r="Q63" s="375">
        <v>22.074999999999999</v>
      </c>
    </row>
    <row r="64" spans="1:17" s="209" customFormat="1" ht="13.5" thickBot="1" x14ac:dyDescent="0.25">
      <c r="A64" s="347"/>
      <c r="B64" s="346"/>
      <c r="C64" s="346"/>
      <c r="D64" s="346"/>
      <c r="E64" s="225"/>
      <c r="F64" s="225"/>
      <c r="G64" s="225"/>
      <c r="H64" s="225"/>
      <c r="J64" s="363"/>
      <c r="K64" s="364"/>
      <c r="L64" s="368"/>
      <c r="M64" s="365"/>
      <c r="N64" s="377" t="s">
        <v>123</v>
      </c>
      <c r="O64" s="366">
        <v>1.569</v>
      </c>
      <c r="P64" s="369">
        <v>6.71</v>
      </c>
      <c r="Q64" s="367">
        <v>22.3</v>
      </c>
    </row>
    <row r="65" spans="1:17" s="209" customFormat="1" x14ac:dyDescent="0.2">
      <c r="A65" s="347"/>
      <c r="B65" s="346"/>
      <c r="C65" s="346"/>
      <c r="D65" s="346"/>
      <c r="E65" s="225"/>
      <c r="F65" s="225"/>
      <c r="G65" s="225"/>
      <c r="H65" s="225"/>
      <c r="J65" s="316"/>
      <c r="K65" s="330"/>
      <c r="L65" s="330"/>
      <c r="M65" s="330"/>
      <c r="N65" s="316"/>
      <c r="O65" s="317"/>
      <c r="P65" s="317"/>
      <c r="Q65" s="317"/>
    </row>
    <row r="66" spans="1:17" s="209" customFormat="1" x14ac:dyDescent="0.2"/>
    <row r="67" spans="1:17" s="209" customFormat="1" x14ac:dyDescent="0.2">
      <c r="A67" s="208" t="s">
        <v>139</v>
      </c>
      <c r="B67" s="208"/>
      <c r="C67" s="208"/>
      <c r="D67" s="208"/>
      <c r="E67" s="208"/>
      <c r="F67" s="208"/>
      <c r="G67" s="208"/>
      <c r="J67" s="208" t="s">
        <v>140</v>
      </c>
      <c r="K67" s="208"/>
      <c r="L67" s="208"/>
      <c r="M67" s="208"/>
      <c r="N67" s="208"/>
      <c r="O67" s="208"/>
      <c r="P67" s="208"/>
    </row>
    <row r="68" spans="1:17" s="209" customFormat="1" ht="13.5" thickBot="1" x14ac:dyDescent="0.25">
      <c r="A68" s="208" t="s">
        <v>158</v>
      </c>
      <c r="B68" s="208"/>
      <c r="C68" s="208"/>
      <c r="D68" s="208"/>
      <c r="E68" s="208"/>
      <c r="F68" s="208"/>
      <c r="G68" s="208"/>
      <c r="J68" s="208" t="s">
        <v>158</v>
      </c>
      <c r="K68" s="208"/>
      <c r="L68" s="208"/>
      <c r="M68" s="208"/>
      <c r="N68" s="208"/>
      <c r="O68" s="208"/>
      <c r="P68" s="208"/>
    </row>
    <row r="69" spans="1:17" s="209" customFormat="1" ht="21" thickBot="1" x14ac:dyDescent="0.35">
      <c r="A69" s="210" t="s">
        <v>102</v>
      </c>
      <c r="B69" s="211"/>
      <c r="C69" s="211"/>
      <c r="D69" s="211"/>
      <c r="E69" s="211"/>
      <c r="F69" s="211"/>
      <c r="G69" s="211"/>
      <c r="H69" s="212"/>
      <c r="J69" s="210" t="s">
        <v>103</v>
      </c>
      <c r="K69" s="211"/>
      <c r="L69" s="211"/>
      <c r="M69" s="211"/>
      <c r="N69" s="211"/>
      <c r="O69" s="211"/>
      <c r="P69" s="211"/>
      <c r="Q69" s="212"/>
    </row>
    <row r="70" spans="1:17" s="209" customFormat="1" ht="16.5" thickBot="1" x14ac:dyDescent="0.3">
      <c r="A70" s="213" t="s">
        <v>156</v>
      </c>
      <c r="B70" s="214"/>
      <c r="C70" s="215"/>
      <c r="D70" s="216"/>
      <c r="E70" s="217" t="s">
        <v>157</v>
      </c>
      <c r="F70" s="214"/>
      <c r="G70" s="215"/>
      <c r="H70" s="218"/>
      <c r="J70" s="213" t="s">
        <v>156</v>
      </c>
      <c r="K70" s="214"/>
      <c r="L70" s="215"/>
      <c r="M70" s="216"/>
      <c r="N70" s="217" t="s">
        <v>157</v>
      </c>
      <c r="O70" s="214"/>
      <c r="P70" s="215"/>
      <c r="Q70" s="218"/>
    </row>
    <row r="71" spans="1:17" s="209" customFormat="1" ht="43.5" thickBot="1" x14ac:dyDescent="0.25">
      <c r="A71" s="219" t="s">
        <v>104</v>
      </c>
      <c r="B71" s="220" t="s">
        <v>79</v>
      </c>
      <c r="C71" s="221" t="s">
        <v>80</v>
      </c>
      <c r="D71" s="222" t="s">
        <v>105</v>
      </c>
      <c r="E71" s="223" t="s">
        <v>104</v>
      </c>
      <c r="F71" s="220" t="s">
        <v>79</v>
      </c>
      <c r="G71" s="221" t="s">
        <v>80</v>
      </c>
      <c r="H71" s="224" t="s">
        <v>105</v>
      </c>
      <c r="J71" s="219" t="s">
        <v>104</v>
      </c>
      <c r="K71" s="220" t="s">
        <v>79</v>
      </c>
      <c r="L71" s="221" t="s">
        <v>80</v>
      </c>
      <c r="M71" s="222" t="s">
        <v>105</v>
      </c>
      <c r="N71" s="223" t="s">
        <v>104</v>
      </c>
      <c r="O71" s="220" t="s">
        <v>79</v>
      </c>
      <c r="P71" s="221" t="s">
        <v>80</v>
      </c>
      <c r="Q71" s="224" t="s">
        <v>105</v>
      </c>
    </row>
    <row r="72" spans="1:17" s="209" customFormat="1" ht="15" thickBot="1" x14ac:dyDescent="0.25">
      <c r="A72" s="290" t="s">
        <v>20</v>
      </c>
      <c r="B72" s="291">
        <v>107180.96400000001</v>
      </c>
      <c r="C72" s="226">
        <v>466005.30699999997</v>
      </c>
      <c r="D72" s="227">
        <v>138533.17600000001</v>
      </c>
      <c r="E72" s="228" t="s">
        <v>20</v>
      </c>
      <c r="F72" s="229">
        <v>126982.56</v>
      </c>
      <c r="G72" s="230">
        <v>543100.67700000003</v>
      </c>
      <c r="H72" s="227">
        <v>148795.837</v>
      </c>
      <c r="J72" s="290" t="s">
        <v>20</v>
      </c>
      <c r="K72" s="291">
        <v>198899.65700000001</v>
      </c>
      <c r="L72" s="226">
        <v>864413.31099999999</v>
      </c>
      <c r="M72" s="227">
        <v>326256.47100000002</v>
      </c>
      <c r="N72" s="228" t="s">
        <v>20</v>
      </c>
      <c r="O72" s="229">
        <v>205999.076</v>
      </c>
      <c r="P72" s="230">
        <v>881369.73800000001</v>
      </c>
      <c r="Q72" s="227">
        <v>326614.99900000001</v>
      </c>
    </row>
    <row r="73" spans="1:17" s="209" customFormat="1" x14ac:dyDescent="0.2">
      <c r="A73" s="231" t="s">
        <v>107</v>
      </c>
      <c r="B73" s="232">
        <v>21514.351999999999</v>
      </c>
      <c r="C73" s="233">
        <v>93504.870999999999</v>
      </c>
      <c r="D73" s="232">
        <v>17535.251</v>
      </c>
      <c r="E73" s="234" t="s">
        <v>107</v>
      </c>
      <c r="F73" s="235">
        <v>31014.031999999999</v>
      </c>
      <c r="G73" s="236">
        <v>132724.54699999999</v>
      </c>
      <c r="H73" s="237">
        <v>26091.904999999999</v>
      </c>
      <c r="J73" s="231" t="s">
        <v>107</v>
      </c>
      <c r="K73" s="232">
        <v>88265.351999999999</v>
      </c>
      <c r="L73" s="233">
        <v>383534.94799999997</v>
      </c>
      <c r="M73" s="232">
        <v>192945.399</v>
      </c>
      <c r="N73" s="234" t="s">
        <v>107</v>
      </c>
      <c r="O73" s="235">
        <v>89487.524999999994</v>
      </c>
      <c r="P73" s="236">
        <v>382926.20400000003</v>
      </c>
      <c r="Q73" s="237">
        <v>194687.29500000001</v>
      </c>
    </row>
    <row r="74" spans="1:17" s="209" customFormat="1" x14ac:dyDescent="0.2">
      <c r="A74" s="238" t="s">
        <v>112</v>
      </c>
      <c r="B74" s="239">
        <v>15545.069</v>
      </c>
      <c r="C74" s="240">
        <v>67530.448999999993</v>
      </c>
      <c r="D74" s="239">
        <v>42774.103999999999</v>
      </c>
      <c r="E74" s="241" t="s">
        <v>111</v>
      </c>
      <c r="F74" s="242">
        <v>13953.475</v>
      </c>
      <c r="G74" s="243">
        <v>59748.927000000003</v>
      </c>
      <c r="H74" s="244">
        <v>9609.3140000000003</v>
      </c>
      <c r="J74" s="238" t="s">
        <v>143</v>
      </c>
      <c r="K74" s="239">
        <v>17372.317999999999</v>
      </c>
      <c r="L74" s="240">
        <v>75512.289000000004</v>
      </c>
      <c r="M74" s="239">
        <v>14747.815000000001</v>
      </c>
      <c r="N74" s="241" t="s">
        <v>143</v>
      </c>
      <c r="O74" s="242">
        <v>17104.312999999998</v>
      </c>
      <c r="P74" s="243">
        <v>73240.343999999997</v>
      </c>
      <c r="Q74" s="244">
        <v>13045.163</v>
      </c>
    </row>
    <row r="75" spans="1:17" s="209" customFormat="1" x14ac:dyDescent="0.2">
      <c r="A75" s="238" t="s">
        <v>111</v>
      </c>
      <c r="B75" s="239">
        <v>13459.383</v>
      </c>
      <c r="C75" s="240">
        <v>58637.550999999999</v>
      </c>
      <c r="D75" s="239">
        <v>10263.808999999999</v>
      </c>
      <c r="E75" s="241" t="s">
        <v>112</v>
      </c>
      <c r="F75" s="242">
        <v>11782.519</v>
      </c>
      <c r="G75" s="243">
        <v>50393.529000000002</v>
      </c>
      <c r="H75" s="244">
        <v>33378.14</v>
      </c>
      <c r="J75" s="238" t="s">
        <v>106</v>
      </c>
      <c r="K75" s="239">
        <v>13830.62</v>
      </c>
      <c r="L75" s="240">
        <v>60236.105000000003</v>
      </c>
      <c r="M75" s="239">
        <v>12656.652</v>
      </c>
      <c r="N75" s="241" t="s">
        <v>106</v>
      </c>
      <c r="O75" s="242">
        <v>16880.026000000002</v>
      </c>
      <c r="P75" s="243">
        <v>71899.985000000001</v>
      </c>
      <c r="Q75" s="244">
        <v>15694.579</v>
      </c>
    </row>
    <row r="76" spans="1:17" s="209" customFormat="1" x14ac:dyDescent="0.2">
      <c r="A76" s="238" t="s">
        <v>109</v>
      </c>
      <c r="B76" s="239">
        <v>7926.6949999999997</v>
      </c>
      <c r="C76" s="240">
        <v>34435.625</v>
      </c>
      <c r="D76" s="239">
        <v>25866.941999999999</v>
      </c>
      <c r="E76" s="241" t="s">
        <v>109</v>
      </c>
      <c r="F76" s="242">
        <v>8543.9089999999997</v>
      </c>
      <c r="G76" s="243">
        <v>36575.216</v>
      </c>
      <c r="H76" s="244">
        <v>27522.651999999998</v>
      </c>
      <c r="J76" s="238" t="s">
        <v>128</v>
      </c>
      <c r="K76" s="239">
        <v>13307.963</v>
      </c>
      <c r="L76" s="240">
        <v>57780.712</v>
      </c>
      <c r="M76" s="239">
        <v>9668.3729999999996</v>
      </c>
      <c r="N76" s="241" t="s">
        <v>128</v>
      </c>
      <c r="O76" s="242">
        <v>13686.24</v>
      </c>
      <c r="P76" s="243">
        <v>58684.375</v>
      </c>
      <c r="Q76" s="244">
        <v>9107.9359999999997</v>
      </c>
    </row>
    <row r="77" spans="1:17" s="209" customFormat="1" x14ac:dyDescent="0.2">
      <c r="A77" s="238" t="s">
        <v>123</v>
      </c>
      <c r="B77" s="239">
        <v>5183.8419999999996</v>
      </c>
      <c r="C77" s="240">
        <v>22532.895</v>
      </c>
      <c r="D77" s="239">
        <v>3735.364</v>
      </c>
      <c r="E77" s="241" t="s">
        <v>123</v>
      </c>
      <c r="F77" s="242">
        <v>6453.1</v>
      </c>
      <c r="G77" s="243">
        <v>27577.646000000001</v>
      </c>
      <c r="H77" s="244">
        <v>4196.2809999999999</v>
      </c>
      <c r="J77" s="238" t="s">
        <v>114</v>
      </c>
      <c r="K77" s="239">
        <v>12823.647000000001</v>
      </c>
      <c r="L77" s="240">
        <v>55738.404999999999</v>
      </c>
      <c r="M77" s="239">
        <v>10036.865</v>
      </c>
      <c r="N77" s="241" t="s">
        <v>114</v>
      </c>
      <c r="O77" s="242">
        <v>12636.203</v>
      </c>
      <c r="P77" s="243">
        <v>54176.786999999997</v>
      </c>
      <c r="Q77" s="244">
        <v>7404.0330000000004</v>
      </c>
    </row>
    <row r="78" spans="1:17" s="209" customFormat="1" x14ac:dyDescent="0.2">
      <c r="A78" s="245" t="s">
        <v>119</v>
      </c>
      <c r="B78" s="246">
        <v>3951.24</v>
      </c>
      <c r="C78" s="247">
        <v>17146.060000000001</v>
      </c>
      <c r="D78" s="246">
        <v>4829.7039999999997</v>
      </c>
      <c r="E78" s="248" t="s">
        <v>119</v>
      </c>
      <c r="F78" s="249">
        <v>5213.6949999999997</v>
      </c>
      <c r="G78" s="250">
        <v>22279.298999999999</v>
      </c>
      <c r="H78" s="251">
        <v>6872.6109999999999</v>
      </c>
      <c r="J78" s="245" t="s">
        <v>115</v>
      </c>
      <c r="K78" s="246">
        <v>8360.2549999999992</v>
      </c>
      <c r="L78" s="247">
        <v>36320.92</v>
      </c>
      <c r="M78" s="246">
        <v>6767.1940000000004</v>
      </c>
      <c r="N78" s="248" t="s">
        <v>113</v>
      </c>
      <c r="O78" s="249">
        <v>8019.7430000000004</v>
      </c>
      <c r="P78" s="250">
        <v>34332.718000000001</v>
      </c>
      <c r="Q78" s="251">
        <v>22382.505000000001</v>
      </c>
    </row>
    <row r="79" spans="1:17" s="209" customFormat="1" x14ac:dyDescent="0.2">
      <c r="A79" s="245" t="s">
        <v>143</v>
      </c>
      <c r="B79" s="246">
        <v>3654.3150000000001</v>
      </c>
      <c r="C79" s="247">
        <v>15898.41</v>
      </c>
      <c r="D79" s="246">
        <v>2649.8090000000002</v>
      </c>
      <c r="E79" s="248" t="s">
        <v>114</v>
      </c>
      <c r="F79" s="249">
        <v>4878.8649999999998</v>
      </c>
      <c r="G79" s="250">
        <v>20893.849999999999</v>
      </c>
      <c r="H79" s="251">
        <v>2593.2620000000002</v>
      </c>
      <c r="J79" s="245" t="s">
        <v>113</v>
      </c>
      <c r="K79" s="246">
        <v>8077.1469999999999</v>
      </c>
      <c r="L79" s="247">
        <v>35120.991999999998</v>
      </c>
      <c r="M79" s="246">
        <v>21456.679</v>
      </c>
      <c r="N79" s="248" t="s">
        <v>124</v>
      </c>
      <c r="O79" s="249">
        <v>5665.9939999999997</v>
      </c>
      <c r="P79" s="250">
        <v>24199.9</v>
      </c>
      <c r="Q79" s="251">
        <v>3262.9169999999999</v>
      </c>
    </row>
    <row r="80" spans="1:17" s="209" customFormat="1" ht="13.5" thickBot="1" x14ac:dyDescent="0.25">
      <c r="A80" s="252" t="s">
        <v>113</v>
      </c>
      <c r="B80" s="253">
        <v>2988.846</v>
      </c>
      <c r="C80" s="254">
        <v>12996.695</v>
      </c>
      <c r="D80" s="253">
        <v>2731.712</v>
      </c>
      <c r="E80" s="255" t="s">
        <v>113</v>
      </c>
      <c r="F80" s="256">
        <v>4023.1729999999998</v>
      </c>
      <c r="G80" s="257">
        <v>17175.531999999999</v>
      </c>
      <c r="H80" s="258">
        <v>3784.0610000000001</v>
      </c>
      <c r="J80" s="252" t="s">
        <v>119</v>
      </c>
      <c r="K80" s="253">
        <v>5420.2839999999997</v>
      </c>
      <c r="L80" s="254">
        <v>23569.600999999999</v>
      </c>
      <c r="M80" s="253">
        <v>10538.674999999999</v>
      </c>
      <c r="N80" s="255" t="s">
        <v>133</v>
      </c>
      <c r="O80" s="256">
        <v>5646.51</v>
      </c>
      <c r="P80" s="257">
        <v>24155.101999999999</v>
      </c>
      <c r="Q80" s="258">
        <v>5855.7160000000003</v>
      </c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  <row r="91" spans="1:17" s="209" customFormat="1" x14ac:dyDescent="0.2">
      <c r="A91" s="204"/>
      <c r="B91" s="204"/>
      <c r="C91" s="204"/>
      <c r="D91" s="204"/>
      <c r="E91" s="204"/>
      <c r="F91" s="204"/>
      <c r="G91" s="204"/>
      <c r="H91" s="204"/>
      <c r="J91" s="205"/>
      <c r="K91" s="205"/>
      <c r="L91" s="204"/>
      <c r="M91" s="204"/>
      <c r="N91" s="204"/>
      <c r="O91" s="204"/>
      <c r="P91" s="204"/>
      <c r="Q91" s="204"/>
    </row>
    <row r="92" spans="1:17" s="209" customFormat="1" x14ac:dyDescent="0.2">
      <c r="A92" s="204"/>
      <c r="B92" s="204"/>
      <c r="C92" s="204"/>
      <c r="D92" s="204"/>
      <c r="E92" s="204"/>
      <c r="F92" s="204"/>
      <c r="G92" s="204"/>
      <c r="H92" s="204"/>
      <c r="J92" s="205"/>
      <c r="K92" s="205"/>
      <c r="L92" s="204"/>
      <c r="M92" s="204"/>
      <c r="N92" s="204"/>
      <c r="O92" s="204"/>
      <c r="P92" s="204"/>
      <c r="Q92" s="204"/>
    </row>
    <row r="93" spans="1:17" s="209" customFormat="1" x14ac:dyDescent="0.2">
      <c r="A93" s="204"/>
      <c r="B93" s="204"/>
      <c r="C93" s="204"/>
      <c r="D93" s="204"/>
      <c r="E93" s="204"/>
      <c r="F93" s="204"/>
      <c r="G93" s="204"/>
      <c r="H93" s="204"/>
      <c r="J93" s="205"/>
      <c r="K93" s="205"/>
      <c r="L93" s="204"/>
      <c r="M93" s="204"/>
      <c r="N93" s="204"/>
      <c r="O93" s="204"/>
      <c r="P93" s="204"/>
      <c r="Q93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2017-11-21T11:51:48Z</dcterms:modified>
</cp:coreProperties>
</file>